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60316\001\DATA REQUEST RESPONSE\"/>
    </mc:Choice>
  </mc:AlternateContent>
  <xr:revisionPtr revIDLastSave="0" documentId="13_ncr:1_{956FFFD8-0633-47CE-8389-6B83B2919CA4}" xr6:coauthVersionLast="41" xr6:coauthVersionMax="41" xr10:uidLastSave="{00000000-0000-0000-0000-000000000000}"/>
  <bookViews>
    <workbookView xWindow="-120" yWindow="-120" windowWidth="29040" windowHeight="15840" activeTab="10" xr2:uid="{2277C1BB-8B84-499B-84A6-C76012F6F6E1}"/>
  </bookViews>
  <sheets>
    <sheet name="Table 2" sheetId="20" r:id="rId1"/>
    <sheet name="COM-DEM" sheetId="12" r:id="rId2"/>
    <sheet name="COS" sheetId="9" state="hidden" r:id="rId3"/>
    <sheet name="WS ALLOC" sheetId="10" r:id="rId4"/>
    <sheet name=" Usage-Cust" sheetId="4" r:id="rId5"/>
    <sheet name="MEs" sheetId="15" r:id="rId6"/>
    <sheet name="Budgets" sheetId="1" r:id="rId7"/>
    <sheet name="Debt Service" sheetId="2" state="hidden" r:id="rId8"/>
    <sheet name="Tax Revenues" sheetId="5" r:id="rId9"/>
    <sheet name="Line Ft" sheetId="6" r:id="rId10"/>
    <sheet name="Cost of Projects" sheetId="19" r:id="rId11"/>
    <sheet name="Plant Info" sheetId="21" r:id="rId12"/>
    <sheet name="FS Change in Position" sheetId="3" r:id="rId13"/>
    <sheet name="FS Debt Service" sheetId="18" r:id="rId14"/>
    <sheet name="FS Rate Base" sheetId="7" r:id="rId15"/>
    <sheet name="FS Net Position" sheetId="13" r:id="rId16"/>
    <sheet name="FS Net Position Rev Exp" sheetId="14" r:id="rId17"/>
  </sheets>
  <externalReferences>
    <externalReference r:id="rId18"/>
    <externalReference r:id="rId19"/>
  </externalReferences>
  <definedNames>
    <definedName name="_xlnm.Print_Area" localSheetId="12">'FS Change in Position'!$B$2:$J$43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20" l="1"/>
  <c r="I13" i="19"/>
  <c r="I18" i="15" l="1"/>
  <c r="C27" i="15"/>
  <c r="G11" i="20" l="1"/>
  <c r="E11" i="20"/>
  <c r="F11" i="20"/>
  <c r="D11" i="20"/>
  <c r="Q13" i="4"/>
  <c r="Q20" i="4"/>
  <c r="C6" i="20" l="1"/>
  <c r="D6" i="20" s="1"/>
  <c r="E6" i="20" s="1"/>
  <c r="D14" i="21"/>
  <c r="N11" i="20"/>
  <c r="L11" i="20"/>
  <c r="N7" i="20"/>
  <c r="L8" i="20"/>
  <c r="C7" i="20"/>
  <c r="D7" i="20" s="1"/>
  <c r="F5" i="20"/>
  <c r="G5" i="20" s="1"/>
  <c r="D5" i="20"/>
  <c r="E5" i="20" s="1"/>
  <c r="F3" i="21"/>
  <c r="H3" i="21" s="1"/>
  <c r="G3" i="21"/>
  <c r="D4" i="21"/>
  <c r="E4" i="21" s="1"/>
  <c r="D5" i="21"/>
  <c r="F6" i="21"/>
  <c r="G6" i="21"/>
  <c r="H6" i="21"/>
  <c r="E7" i="21"/>
  <c r="G7" i="21" s="1"/>
  <c r="H7" i="21"/>
  <c r="D8" i="21"/>
  <c r="H8" i="21" s="1"/>
  <c r="H9" i="21"/>
  <c r="F10" i="21"/>
  <c r="F14" i="21" s="1"/>
  <c r="G10" i="21"/>
  <c r="H11" i="21"/>
  <c r="H12" i="21"/>
  <c r="E13" i="21"/>
  <c r="G13" i="21"/>
  <c r="H13" i="21"/>
  <c r="G4" i="20"/>
  <c r="F4" i="20"/>
  <c r="E4" i="20"/>
  <c r="D4" i="20"/>
  <c r="C4" i="20"/>
  <c r="E5" i="18"/>
  <c r="F65" i="12"/>
  <c r="L4" i="20" l="1"/>
  <c r="N4" i="20"/>
  <c r="F6" i="20"/>
  <c r="G6" i="20" s="1"/>
  <c r="N6" i="20" s="1"/>
  <c r="C9" i="20"/>
  <c r="D9" i="20"/>
  <c r="D13" i="20" s="1"/>
  <c r="F7" i="20"/>
  <c r="L7" i="20" s="1"/>
  <c r="N5" i="20"/>
  <c r="L5" i="20"/>
  <c r="H10" i="21"/>
  <c r="G4" i="21"/>
  <c r="E14" i="21"/>
  <c r="G5" i="21" s="1"/>
  <c r="H4" i="21"/>
  <c r="H5" i="21"/>
  <c r="D18" i="5"/>
  <c r="C18" i="5"/>
  <c r="F9" i="20" l="1"/>
  <c r="F13" i="20" s="1"/>
  <c r="L6" i="20"/>
  <c r="L9" i="20" s="1"/>
  <c r="L13" i="20" s="1"/>
  <c r="H14" i="21"/>
  <c r="G11" i="21"/>
  <c r="G8" i="21"/>
  <c r="G12" i="21"/>
  <c r="G9" i="21"/>
  <c r="D16" i="5"/>
  <c r="C16" i="5"/>
  <c r="C10" i="5"/>
  <c r="D10" i="5" s="1"/>
  <c r="G7" i="5"/>
  <c r="F7" i="5"/>
  <c r="C2" i="5"/>
  <c r="E34" i="5"/>
  <c r="E35" i="5" s="1"/>
  <c r="C17" i="5" s="1"/>
  <c r="F33" i="5"/>
  <c r="F34" i="5" s="1"/>
  <c r="F35" i="5" s="1"/>
  <c r="E33" i="5"/>
  <c r="D33" i="5"/>
  <c r="D34" i="5" s="1"/>
  <c r="C33" i="5"/>
  <c r="C34" i="5" s="1"/>
  <c r="C35" i="5" s="1"/>
  <c r="C11" i="5" s="1"/>
  <c r="C3" i="5"/>
  <c r="G6" i="10"/>
  <c r="G5" i="10"/>
  <c r="D6" i="10"/>
  <c r="D5" i="10"/>
  <c r="D3" i="19"/>
  <c r="C7" i="19"/>
  <c r="D7" i="19"/>
  <c r="C31" i="6"/>
  <c r="P38" i="14"/>
  <c r="O38" i="14"/>
  <c r="N38" i="14"/>
  <c r="M38" i="14"/>
  <c r="P37" i="14"/>
  <c r="O37" i="14"/>
  <c r="N37" i="14"/>
  <c r="M37" i="14"/>
  <c r="P36" i="14"/>
  <c r="O36" i="14"/>
  <c r="O39" i="14" s="1"/>
  <c r="N36" i="14"/>
  <c r="M36" i="14"/>
  <c r="M39" i="14" s="1"/>
  <c r="P29" i="14"/>
  <c r="O29" i="14"/>
  <c r="N29" i="14"/>
  <c r="M29" i="14"/>
  <c r="P28" i="14"/>
  <c r="O28" i="14"/>
  <c r="N28" i="14"/>
  <c r="M28" i="14"/>
  <c r="P27" i="14"/>
  <c r="O27" i="14"/>
  <c r="N27" i="14"/>
  <c r="M27" i="14"/>
  <c r="P26" i="14"/>
  <c r="O26" i="14"/>
  <c r="N26" i="14"/>
  <c r="M26" i="14"/>
  <c r="P25" i="14"/>
  <c r="O25" i="14"/>
  <c r="N25" i="14"/>
  <c r="M25" i="14"/>
  <c r="P24" i="14"/>
  <c r="O24" i="14"/>
  <c r="N24" i="14"/>
  <c r="M24" i="14"/>
  <c r="P23" i="14"/>
  <c r="O23" i="14"/>
  <c r="N23" i="14"/>
  <c r="M23" i="14"/>
  <c r="P22" i="14"/>
  <c r="O22" i="14"/>
  <c r="N22" i="14"/>
  <c r="M22" i="14"/>
  <c r="P21" i="14"/>
  <c r="O21" i="14"/>
  <c r="N21" i="14"/>
  <c r="M21" i="14"/>
  <c r="P20" i="14"/>
  <c r="O20" i="14"/>
  <c r="N20" i="14"/>
  <c r="M20" i="14"/>
  <c r="P19" i="14"/>
  <c r="O19" i="14"/>
  <c r="N19" i="14"/>
  <c r="M19" i="14"/>
  <c r="P18" i="14"/>
  <c r="O18" i="14"/>
  <c r="N18" i="14"/>
  <c r="M18" i="14"/>
  <c r="P17" i="14"/>
  <c r="O17" i="14"/>
  <c r="N17" i="14"/>
  <c r="M17" i="14"/>
  <c r="P16" i="14"/>
  <c r="P30" i="14" s="1"/>
  <c r="O16" i="14"/>
  <c r="N16" i="14"/>
  <c r="M16" i="14"/>
  <c r="M30" i="14" s="1"/>
  <c r="P10" i="14"/>
  <c r="O10" i="14"/>
  <c r="N10" i="14"/>
  <c r="P9" i="14"/>
  <c r="O9" i="14"/>
  <c r="N9" i="14"/>
  <c r="P8" i="14"/>
  <c r="O8" i="14"/>
  <c r="N8" i="14"/>
  <c r="P7" i="14"/>
  <c r="O7" i="14"/>
  <c r="N7" i="14"/>
  <c r="P6" i="14"/>
  <c r="O6" i="14"/>
  <c r="N6" i="14"/>
  <c r="P5" i="14"/>
  <c r="P13" i="14" s="1"/>
  <c r="O5" i="14"/>
  <c r="N5" i="14"/>
  <c r="P4" i="14"/>
  <c r="O4" i="14"/>
  <c r="O13" i="14" s="1"/>
  <c r="O32" i="14" s="1"/>
  <c r="N4" i="14"/>
  <c r="M10" i="14"/>
  <c r="M9" i="14"/>
  <c r="M8" i="14"/>
  <c r="M7" i="14"/>
  <c r="M6" i="14"/>
  <c r="M5" i="14"/>
  <c r="M4" i="14"/>
  <c r="P39" i="14"/>
  <c r="N39" i="14"/>
  <c r="O30" i="14"/>
  <c r="N30" i="14"/>
  <c r="M44" i="13"/>
  <c r="M31" i="13"/>
  <c r="M27" i="13"/>
  <c r="M17" i="13"/>
  <c r="M11" i="13"/>
  <c r="O5" i="13"/>
  <c r="O11" i="13" s="1"/>
  <c r="P5" i="13"/>
  <c r="Q5" i="13"/>
  <c r="O6" i="13"/>
  <c r="P6" i="13"/>
  <c r="Q6" i="13"/>
  <c r="O7" i="13"/>
  <c r="P7" i="13"/>
  <c r="Q7" i="13"/>
  <c r="O8" i="13"/>
  <c r="P8" i="13"/>
  <c r="Q8" i="13"/>
  <c r="Q11" i="13" s="1"/>
  <c r="O9" i="13"/>
  <c r="P9" i="13"/>
  <c r="Q9" i="13"/>
  <c r="O10" i="13"/>
  <c r="P10" i="13"/>
  <c r="Q10" i="13"/>
  <c r="P11" i="13"/>
  <c r="O14" i="13"/>
  <c r="O17" i="13" s="1"/>
  <c r="P14" i="13"/>
  <c r="Q14" i="13"/>
  <c r="Q17" i="13" s="1"/>
  <c r="Q19" i="13" s="1"/>
  <c r="O15" i="13"/>
  <c r="P15" i="13"/>
  <c r="Q15" i="13"/>
  <c r="O16" i="13"/>
  <c r="P16" i="13"/>
  <c r="Q16" i="13"/>
  <c r="P17" i="13"/>
  <c r="P19" i="13" s="1"/>
  <c r="O23" i="13"/>
  <c r="P23" i="13"/>
  <c r="Q23" i="13"/>
  <c r="O24" i="13"/>
  <c r="O27" i="13" s="1"/>
  <c r="P24" i="13"/>
  <c r="Q24" i="13"/>
  <c r="Q27" i="13" s="1"/>
  <c r="O25" i="13"/>
  <c r="P25" i="13"/>
  <c r="P27" i="13" s="1"/>
  <c r="Q25" i="13"/>
  <c r="O26" i="13"/>
  <c r="P26" i="13"/>
  <c r="Q26" i="13"/>
  <c r="O30" i="13"/>
  <c r="O31" i="13" s="1"/>
  <c r="O33" i="13" s="1"/>
  <c r="P30" i="13"/>
  <c r="Q30" i="13"/>
  <c r="Q31" i="13" s="1"/>
  <c r="Q33" i="13" s="1"/>
  <c r="P31" i="13"/>
  <c r="P33" i="13" s="1"/>
  <c r="O36" i="13"/>
  <c r="O44" i="13" s="1"/>
  <c r="P36" i="13"/>
  <c r="Q36" i="13"/>
  <c r="O38" i="13"/>
  <c r="P38" i="13"/>
  <c r="Q38" i="13"/>
  <c r="O39" i="13"/>
  <c r="P39" i="13"/>
  <c r="Q39" i="13"/>
  <c r="O40" i="13"/>
  <c r="P40" i="13"/>
  <c r="Q40" i="13"/>
  <c r="Q44" i="13" s="1"/>
  <c r="O41" i="13"/>
  <c r="P41" i="13"/>
  <c r="Q41" i="13"/>
  <c r="O42" i="13"/>
  <c r="P42" i="13"/>
  <c r="Q42" i="13"/>
  <c r="P44" i="13"/>
  <c r="N42" i="13"/>
  <c r="N41" i="13"/>
  <c r="N40" i="13"/>
  <c r="N39" i="13"/>
  <c r="N38" i="13"/>
  <c r="N36" i="13"/>
  <c r="N30" i="13"/>
  <c r="N26" i="13"/>
  <c r="N25" i="13"/>
  <c r="N24" i="13"/>
  <c r="N23" i="13"/>
  <c r="N27" i="13" s="1"/>
  <c r="N16" i="13"/>
  <c r="N15" i="13"/>
  <c r="N17" i="13" s="1"/>
  <c r="N14" i="13"/>
  <c r="N10" i="13"/>
  <c r="N9" i="13"/>
  <c r="N8" i="13"/>
  <c r="N7" i="13"/>
  <c r="N6" i="13"/>
  <c r="N5" i="13"/>
  <c r="N31" i="13"/>
  <c r="N11" i="13"/>
  <c r="C19" i="6"/>
  <c r="V43" i="18"/>
  <c r="L39" i="18"/>
  <c r="L40" i="18"/>
  <c r="L41" i="18" s="1"/>
  <c r="L42" i="18" s="1"/>
  <c r="L43" i="18" s="1"/>
  <c r="G43" i="18"/>
  <c r="Y1" i="18"/>
  <c r="X44" i="18"/>
  <c r="W44" i="18"/>
  <c r="Y42" i="18"/>
  <c r="Y41" i="18"/>
  <c r="Y40" i="18"/>
  <c r="Y39" i="18"/>
  <c r="Y38" i="18"/>
  <c r="Y37" i="18"/>
  <c r="Y36" i="18"/>
  <c r="Y35" i="18"/>
  <c r="Y34" i="18"/>
  <c r="Y33" i="18"/>
  <c r="Y32" i="18"/>
  <c r="Y31" i="18"/>
  <c r="Y30" i="18"/>
  <c r="Y29" i="18"/>
  <c r="Y28" i="18"/>
  <c r="Y27" i="18"/>
  <c r="Y26" i="18"/>
  <c r="Y25" i="18"/>
  <c r="Y24" i="18"/>
  <c r="Y23" i="18"/>
  <c r="Y22" i="18"/>
  <c r="Y21" i="18"/>
  <c r="Y20" i="18"/>
  <c r="Y19" i="18"/>
  <c r="Y18" i="18"/>
  <c r="Y17" i="18"/>
  <c r="Y16" i="18"/>
  <c r="Y15" i="18"/>
  <c r="Y14" i="18"/>
  <c r="Y13" i="18"/>
  <c r="Y12" i="18"/>
  <c r="Y11" i="18"/>
  <c r="Y10" i="18"/>
  <c r="Y9" i="18"/>
  <c r="Y8" i="18"/>
  <c r="Y7" i="18"/>
  <c r="Y6" i="18"/>
  <c r="Y5" i="18"/>
  <c r="Y4" i="18"/>
  <c r="V5" i="18"/>
  <c r="V6" i="18" s="1"/>
  <c r="V7" i="18" s="1"/>
  <c r="V8" i="18" s="1"/>
  <c r="V9" i="18" s="1"/>
  <c r="V10" i="18" s="1"/>
  <c r="V11" i="18" s="1"/>
  <c r="V12" i="18" s="1"/>
  <c r="V13" i="18" s="1"/>
  <c r="V14" i="18" s="1"/>
  <c r="V15" i="18" s="1"/>
  <c r="V16" i="18" s="1"/>
  <c r="V17" i="18" s="1"/>
  <c r="V18" i="18" s="1"/>
  <c r="V19" i="18" s="1"/>
  <c r="V20" i="18" s="1"/>
  <c r="V21" i="18" s="1"/>
  <c r="V22" i="18" s="1"/>
  <c r="V23" i="18" s="1"/>
  <c r="V24" i="18" s="1"/>
  <c r="V25" i="18" s="1"/>
  <c r="V26" i="18" s="1"/>
  <c r="V27" i="18" s="1"/>
  <c r="V28" i="18" s="1"/>
  <c r="V29" i="18" s="1"/>
  <c r="V30" i="18" s="1"/>
  <c r="V31" i="18" s="1"/>
  <c r="V32" i="18" s="1"/>
  <c r="V33" i="18" s="1"/>
  <c r="V34" i="18" s="1"/>
  <c r="V35" i="18" s="1"/>
  <c r="V36" i="18" s="1"/>
  <c r="V37" i="18" s="1"/>
  <c r="V38" i="18" s="1"/>
  <c r="V39" i="18" s="1"/>
  <c r="V40" i="18" s="1"/>
  <c r="V41" i="18" s="1"/>
  <c r="V42" i="18" s="1"/>
  <c r="T43" i="18"/>
  <c r="T42" i="18"/>
  <c r="T41" i="18"/>
  <c r="T40" i="18"/>
  <c r="R44" i="18"/>
  <c r="T38" i="18"/>
  <c r="T37" i="18"/>
  <c r="S44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3" i="18"/>
  <c r="T12" i="18"/>
  <c r="T11" i="18"/>
  <c r="T10" i="18"/>
  <c r="T9" i="18"/>
  <c r="T8" i="18"/>
  <c r="T7" i="18"/>
  <c r="T6" i="18"/>
  <c r="T5" i="18"/>
  <c r="Q5" i="18"/>
  <c r="Q6" i="18" s="1"/>
  <c r="Q7" i="18" s="1"/>
  <c r="Q8" i="18" s="1"/>
  <c r="Q9" i="18" s="1"/>
  <c r="Q10" i="18" s="1"/>
  <c r="Q11" i="18" s="1"/>
  <c r="Q12" i="18" s="1"/>
  <c r="Q13" i="18" s="1"/>
  <c r="Q14" i="18" s="1"/>
  <c r="Q15" i="18" s="1"/>
  <c r="Q16" i="18" s="1"/>
  <c r="Q17" i="18" s="1"/>
  <c r="Q18" i="18" s="1"/>
  <c r="Q19" i="18" s="1"/>
  <c r="Q20" i="18" s="1"/>
  <c r="Q21" i="18" s="1"/>
  <c r="Q22" i="18" s="1"/>
  <c r="Q23" i="18" s="1"/>
  <c r="Q24" i="18" s="1"/>
  <c r="Q25" i="18" s="1"/>
  <c r="Q26" i="18" s="1"/>
  <c r="Q27" i="18" s="1"/>
  <c r="Q28" i="18" s="1"/>
  <c r="Q29" i="18" s="1"/>
  <c r="Q30" i="18" s="1"/>
  <c r="Q31" i="18" s="1"/>
  <c r="Q32" i="18" s="1"/>
  <c r="Q33" i="18" s="1"/>
  <c r="Q34" i="18" s="1"/>
  <c r="Q35" i="18" s="1"/>
  <c r="Q36" i="18" s="1"/>
  <c r="Q37" i="18" s="1"/>
  <c r="Q38" i="18" s="1"/>
  <c r="Q39" i="18" s="1"/>
  <c r="Q40" i="18" s="1"/>
  <c r="Q41" i="18" s="1"/>
  <c r="Q42" i="18" s="1"/>
  <c r="Q43" i="18" s="1"/>
  <c r="T4" i="18"/>
  <c r="T1" i="18"/>
  <c r="O36" i="18"/>
  <c r="O35" i="18"/>
  <c r="O34" i="18"/>
  <c r="O33" i="18"/>
  <c r="O32" i="18"/>
  <c r="O31" i="18"/>
  <c r="O30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1" i="18"/>
  <c r="O10" i="18"/>
  <c r="O9" i="18"/>
  <c r="O8" i="18"/>
  <c r="O7" i="18"/>
  <c r="O6" i="18"/>
  <c r="O5" i="18"/>
  <c r="O4" i="18"/>
  <c r="O1" i="18"/>
  <c r="N44" i="18"/>
  <c r="M44" i="18"/>
  <c r="L5" i="18"/>
  <c r="L6" i="18" s="1"/>
  <c r="L7" i="18" s="1"/>
  <c r="L8" i="18" s="1"/>
  <c r="L9" i="18" s="1"/>
  <c r="L10" i="18" s="1"/>
  <c r="L11" i="18" s="1"/>
  <c r="L12" i="18" s="1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L23" i="18" s="1"/>
  <c r="L24" i="18" s="1"/>
  <c r="L25" i="18" s="1"/>
  <c r="L26" i="18" s="1"/>
  <c r="L27" i="18" s="1"/>
  <c r="L28" i="18" s="1"/>
  <c r="L29" i="18" s="1"/>
  <c r="L30" i="18" s="1"/>
  <c r="L31" i="18" s="1"/>
  <c r="L32" i="18" s="1"/>
  <c r="L33" i="18" s="1"/>
  <c r="L34" i="18" s="1"/>
  <c r="L35" i="18" s="1"/>
  <c r="L36" i="18" s="1"/>
  <c r="L37" i="18" s="1"/>
  <c r="L38" i="18" s="1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5" i="18"/>
  <c r="J4" i="18"/>
  <c r="J1" i="18"/>
  <c r="E1" i="18"/>
  <c r="I44" i="18"/>
  <c r="H44" i="18"/>
  <c r="G6" i="18"/>
  <c r="G7" i="18" s="1"/>
  <c r="G8" i="18" s="1"/>
  <c r="G9" i="18" s="1"/>
  <c r="G10" i="18" s="1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G22" i="18" s="1"/>
  <c r="G23" i="18" s="1"/>
  <c r="G24" i="18" s="1"/>
  <c r="G25" i="18" s="1"/>
  <c r="G26" i="18" s="1"/>
  <c r="G27" i="18" s="1"/>
  <c r="G28" i="18" s="1"/>
  <c r="G29" i="18" s="1"/>
  <c r="G30" i="18" s="1"/>
  <c r="G31" i="18" s="1"/>
  <c r="G32" i="18" s="1"/>
  <c r="G33" i="18" s="1"/>
  <c r="G34" i="18" s="1"/>
  <c r="G35" i="18" s="1"/>
  <c r="G36" i="18" s="1"/>
  <c r="G37" i="18" s="1"/>
  <c r="G38" i="18" s="1"/>
  <c r="G39" i="18" s="1"/>
  <c r="G40" i="18" s="1"/>
  <c r="G41" i="18" s="1"/>
  <c r="G42" i="18" s="1"/>
  <c r="G5" i="18"/>
  <c r="D44" i="18"/>
  <c r="C44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4" i="18"/>
  <c r="B5" i="18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H16" i="15"/>
  <c r="H23" i="15" s="1"/>
  <c r="J23" i="15" s="1"/>
  <c r="K2" i="10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BI68" i="4"/>
  <c r="BH68" i="4"/>
  <c r="BG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BI66" i="4"/>
  <c r="BH66" i="4"/>
  <c r="BG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I24" i="15"/>
  <c r="L24" i="15" s="1"/>
  <c r="I23" i="15"/>
  <c r="L23" i="15" s="1"/>
  <c r="I22" i="15"/>
  <c r="I21" i="15"/>
  <c r="I19" i="15"/>
  <c r="H28" i="15"/>
  <c r="J28" i="15" s="1"/>
  <c r="I31" i="15" s="1"/>
  <c r="J31" i="15" s="1"/>
  <c r="H20" i="15"/>
  <c r="J20" i="15" s="1"/>
  <c r="N76" i="12"/>
  <c r="N75" i="12"/>
  <c r="N73" i="12"/>
  <c r="N72" i="12"/>
  <c r="J69" i="12"/>
  <c r="J70" i="12" s="1"/>
  <c r="G69" i="12"/>
  <c r="G70" i="12" s="1"/>
  <c r="H69" i="12"/>
  <c r="H70" i="12" s="1"/>
  <c r="E69" i="12"/>
  <c r="E70" i="12" s="1"/>
  <c r="E7" i="10"/>
  <c r="H7" i="10" s="1"/>
  <c r="F4" i="10"/>
  <c r="C4" i="10"/>
  <c r="L28" i="15"/>
  <c r="L26" i="15"/>
  <c r="L25" i="15"/>
  <c r="L22" i="15"/>
  <c r="L21" i="15"/>
  <c r="L20" i="15"/>
  <c r="L19" i="15"/>
  <c r="L18" i="15"/>
  <c r="F27" i="15"/>
  <c r="E27" i="15"/>
  <c r="D27" i="15"/>
  <c r="F13" i="15"/>
  <c r="E13" i="15"/>
  <c r="D13" i="15"/>
  <c r="C13" i="15"/>
  <c r="D37" i="6"/>
  <c r="C37" i="6"/>
  <c r="D33" i="6"/>
  <c r="C33" i="6"/>
  <c r="BU71" i="4"/>
  <c r="BT71" i="4"/>
  <c r="BS71" i="4"/>
  <c r="BR71" i="4"/>
  <c r="BQ71" i="4"/>
  <c r="BP71" i="4"/>
  <c r="BO71" i="4"/>
  <c r="BN71" i="4"/>
  <c r="BM71" i="4"/>
  <c r="BL71" i="4"/>
  <c r="BK71" i="4"/>
  <c r="BJ71" i="4"/>
  <c r="BU70" i="4"/>
  <c r="BT70" i="4"/>
  <c r="BS70" i="4"/>
  <c r="BR70" i="4"/>
  <c r="BQ70" i="4"/>
  <c r="BP70" i="4"/>
  <c r="BO70" i="4"/>
  <c r="BN70" i="4"/>
  <c r="BM70" i="4"/>
  <c r="BL70" i="4"/>
  <c r="BK70" i="4"/>
  <c r="BJ70" i="4"/>
  <c r="BU69" i="4"/>
  <c r="BT69" i="4"/>
  <c r="BS69" i="4"/>
  <c r="BR69" i="4"/>
  <c r="BQ69" i="4"/>
  <c r="BP69" i="4"/>
  <c r="BO69" i="4"/>
  <c r="BN69" i="4"/>
  <c r="BM69" i="4"/>
  <c r="BL69" i="4"/>
  <c r="BK69" i="4"/>
  <c r="BJ69" i="4"/>
  <c r="BU68" i="4"/>
  <c r="BT68" i="4"/>
  <c r="BS68" i="4"/>
  <c r="BR68" i="4"/>
  <c r="BQ68" i="4"/>
  <c r="BP68" i="4"/>
  <c r="BO68" i="4"/>
  <c r="BN68" i="4"/>
  <c r="BM68" i="4"/>
  <c r="BL68" i="4"/>
  <c r="BK68" i="4"/>
  <c r="BJ68" i="4"/>
  <c r="BU67" i="4"/>
  <c r="BT67" i="4"/>
  <c r="BS67" i="4"/>
  <c r="BR67" i="4"/>
  <c r="BQ67" i="4"/>
  <c r="BP67" i="4"/>
  <c r="BO67" i="4"/>
  <c r="BN67" i="4"/>
  <c r="BM67" i="4"/>
  <c r="BL67" i="4"/>
  <c r="BK67" i="4"/>
  <c r="BJ67" i="4"/>
  <c r="BU66" i="4"/>
  <c r="BT66" i="4"/>
  <c r="BS66" i="4"/>
  <c r="BR66" i="4"/>
  <c r="BQ66" i="4"/>
  <c r="BP66" i="4"/>
  <c r="BO66" i="4"/>
  <c r="BN66" i="4"/>
  <c r="BM66" i="4"/>
  <c r="BL66" i="4"/>
  <c r="BK66" i="4"/>
  <c r="BJ66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U62" i="4"/>
  <c r="BT62" i="4"/>
  <c r="BS62" i="4"/>
  <c r="BR62" i="4"/>
  <c r="BQ62" i="4"/>
  <c r="BP62" i="4"/>
  <c r="BO62" i="4"/>
  <c r="BN62" i="4"/>
  <c r="BM62" i="4"/>
  <c r="BL62" i="4"/>
  <c r="BK62" i="4"/>
  <c r="BJ62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E70" i="4"/>
  <c r="D70" i="4"/>
  <c r="E69" i="4"/>
  <c r="D69" i="4"/>
  <c r="E68" i="4"/>
  <c r="D68" i="4"/>
  <c r="E67" i="4"/>
  <c r="D67" i="4"/>
  <c r="E66" i="4"/>
  <c r="D66" i="4"/>
  <c r="E65" i="4"/>
  <c r="D65" i="4"/>
  <c r="E63" i="4"/>
  <c r="D63" i="4"/>
  <c r="E62" i="4"/>
  <c r="D62" i="4"/>
  <c r="E61" i="4"/>
  <c r="D61" i="4"/>
  <c r="E60" i="4"/>
  <c r="D60" i="4"/>
  <c r="E59" i="4"/>
  <c r="D59" i="4"/>
  <c r="E58" i="4"/>
  <c r="D58" i="4"/>
  <c r="E57" i="4"/>
  <c r="D57" i="4"/>
  <c r="G56" i="4"/>
  <c r="H56" i="4" s="1"/>
  <c r="I56" i="4" s="1"/>
  <c r="J56" i="4" s="1"/>
  <c r="K56" i="4" s="1"/>
  <c r="L56" i="4" s="1"/>
  <c r="M56" i="4" s="1"/>
  <c r="N56" i="4" s="1"/>
  <c r="O56" i="4" s="1"/>
  <c r="P56" i="4" s="1"/>
  <c r="Q56" i="4" s="1"/>
  <c r="R56" i="4" s="1"/>
  <c r="S56" i="4" s="1"/>
  <c r="T56" i="4" s="1"/>
  <c r="U56" i="4" s="1"/>
  <c r="V56" i="4" s="1"/>
  <c r="W56" i="4" s="1"/>
  <c r="X56" i="4" s="1"/>
  <c r="Y56" i="4" s="1"/>
  <c r="Z56" i="4" s="1"/>
  <c r="AA56" i="4" s="1"/>
  <c r="AB56" i="4" s="1"/>
  <c r="AC56" i="4" s="1"/>
  <c r="AD56" i="4" s="1"/>
  <c r="AE56" i="4" s="1"/>
  <c r="AF56" i="4" s="1"/>
  <c r="AG56" i="4" s="1"/>
  <c r="AH56" i="4" s="1"/>
  <c r="AI56" i="4" s="1"/>
  <c r="AJ56" i="4" s="1"/>
  <c r="AK56" i="4" s="1"/>
  <c r="AL56" i="4" s="1"/>
  <c r="AM56" i="4" s="1"/>
  <c r="AN56" i="4" s="1"/>
  <c r="AO56" i="4" s="1"/>
  <c r="AP56" i="4" s="1"/>
  <c r="AQ56" i="4" s="1"/>
  <c r="AR56" i="4" s="1"/>
  <c r="AS56" i="4" s="1"/>
  <c r="AT56" i="4" s="1"/>
  <c r="AU56" i="4" s="1"/>
  <c r="AV56" i="4" s="1"/>
  <c r="AW56" i="4" s="1"/>
  <c r="AX56" i="4" s="1"/>
  <c r="AY56" i="4" s="1"/>
  <c r="AZ56" i="4" s="1"/>
  <c r="BA56" i="4" s="1"/>
  <c r="BB56" i="4" s="1"/>
  <c r="BC56" i="4" s="1"/>
  <c r="BD56" i="4" s="1"/>
  <c r="BE56" i="4" s="1"/>
  <c r="BF56" i="4" s="1"/>
  <c r="BG56" i="4" s="1"/>
  <c r="BH56" i="4" s="1"/>
  <c r="BI56" i="4" s="1"/>
  <c r="BJ56" i="4" s="1"/>
  <c r="BK56" i="4" s="1"/>
  <c r="BL56" i="4" s="1"/>
  <c r="BM56" i="4" s="1"/>
  <c r="BN56" i="4" s="1"/>
  <c r="BO56" i="4" s="1"/>
  <c r="BP56" i="4" s="1"/>
  <c r="BQ56" i="4" s="1"/>
  <c r="BR56" i="4" s="1"/>
  <c r="BS56" i="4" s="1"/>
  <c r="BT56" i="4" s="1"/>
  <c r="BU56" i="4" s="1"/>
  <c r="D18" i="6"/>
  <c r="C18" i="6"/>
  <c r="D14" i="6"/>
  <c r="C14" i="6"/>
  <c r="G30" i="14"/>
  <c r="H55" i="14"/>
  <c r="G55" i="14"/>
  <c r="F55" i="14"/>
  <c r="H72" i="14"/>
  <c r="G72" i="14"/>
  <c r="F72" i="14"/>
  <c r="H30" i="14"/>
  <c r="F30" i="14"/>
  <c r="F13" i="14"/>
  <c r="G13" i="14"/>
  <c r="H13" i="14"/>
  <c r="H81" i="14"/>
  <c r="G81" i="14"/>
  <c r="F81" i="14"/>
  <c r="E81" i="14"/>
  <c r="E72" i="14"/>
  <c r="E55" i="14"/>
  <c r="F39" i="14"/>
  <c r="G39" i="14"/>
  <c r="H39" i="14"/>
  <c r="E39" i="14"/>
  <c r="E30" i="14"/>
  <c r="E13" i="14"/>
  <c r="H55" i="13"/>
  <c r="G55" i="13"/>
  <c r="F55" i="13"/>
  <c r="E55" i="13"/>
  <c r="H11" i="13"/>
  <c r="G11" i="13"/>
  <c r="F11" i="13"/>
  <c r="E11" i="13"/>
  <c r="F88" i="13"/>
  <c r="G88" i="13"/>
  <c r="H88" i="13"/>
  <c r="F75" i="13"/>
  <c r="G75" i="13"/>
  <c r="G77" i="13" s="1"/>
  <c r="H75" i="13"/>
  <c r="F71" i="13"/>
  <c r="G71" i="13"/>
  <c r="H71" i="13"/>
  <c r="C3" i="19" l="1"/>
  <c r="G14" i="21"/>
  <c r="D11" i="5"/>
  <c r="D35" i="5"/>
  <c r="C12" i="5" s="1"/>
  <c r="H21" i="15"/>
  <c r="J21" i="15" s="1"/>
  <c r="H24" i="15"/>
  <c r="J24" i="15" s="1"/>
  <c r="H25" i="15"/>
  <c r="J25" i="15" s="1"/>
  <c r="C9" i="19"/>
  <c r="E3" i="19"/>
  <c r="E13" i="19" s="1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D9" i="19"/>
  <c r="M13" i="14"/>
  <c r="M32" i="14" s="1"/>
  <c r="M41" i="14" s="1"/>
  <c r="M44" i="14" s="1"/>
  <c r="N43" i="14" s="1"/>
  <c r="N13" i="14"/>
  <c r="N32" i="14" s="1"/>
  <c r="O41" i="14"/>
  <c r="N41" i="14"/>
  <c r="P32" i="14"/>
  <c r="P41" i="14" s="1"/>
  <c r="F74" i="14"/>
  <c r="F83" i="14" s="1"/>
  <c r="F32" i="14"/>
  <c r="F41" i="14" s="1"/>
  <c r="H74" i="14"/>
  <c r="H83" i="14" s="1"/>
  <c r="M19" i="13"/>
  <c r="M33" i="13"/>
  <c r="O19" i="13"/>
  <c r="N44" i="13"/>
  <c r="N33" i="13"/>
  <c r="N19" i="13"/>
  <c r="H77" i="13"/>
  <c r="F77" i="13"/>
  <c r="E37" i="6"/>
  <c r="E14" i="6"/>
  <c r="C15" i="6" s="1"/>
  <c r="E44" i="18"/>
  <c r="Y44" i="18"/>
  <c r="T39" i="18"/>
  <c r="T44" i="18" s="1"/>
  <c r="O44" i="18"/>
  <c r="J44" i="18"/>
  <c r="H19" i="15"/>
  <c r="H22" i="15"/>
  <c r="J22" i="15" s="1"/>
  <c r="M22" i="15" s="1"/>
  <c r="H26" i="15"/>
  <c r="J26" i="15" s="1"/>
  <c r="H18" i="15"/>
  <c r="J18" i="15" s="1"/>
  <c r="I27" i="15"/>
  <c r="L27" i="15"/>
  <c r="M28" i="15"/>
  <c r="L31" i="15" s="1"/>
  <c r="M31" i="15" s="1"/>
  <c r="I69" i="12" s="1"/>
  <c r="I70" i="12" s="1"/>
  <c r="M21" i="15"/>
  <c r="M20" i="15"/>
  <c r="E18" i="6"/>
  <c r="E33" i="6"/>
  <c r="H32" i="14"/>
  <c r="H41" i="14" s="1"/>
  <c r="G74" i="14"/>
  <c r="G83" i="14" s="1"/>
  <c r="G32" i="14"/>
  <c r="G41" i="14" s="1"/>
  <c r="E74" i="14"/>
  <c r="E83" i="14" s="1"/>
  <c r="E86" i="14" s="1"/>
  <c r="F85" i="14" s="1"/>
  <c r="F86" i="14" s="1"/>
  <c r="G85" i="14" s="1"/>
  <c r="E32" i="14"/>
  <c r="E41" i="14" s="1"/>
  <c r="E44" i="14" s="1"/>
  <c r="F43" i="14" s="1"/>
  <c r="F44" i="13"/>
  <c r="G44" i="13"/>
  <c r="H44" i="13"/>
  <c r="F31" i="13"/>
  <c r="G31" i="13"/>
  <c r="H31" i="13"/>
  <c r="F27" i="13"/>
  <c r="G27" i="13"/>
  <c r="H27" i="13"/>
  <c r="E88" i="13"/>
  <c r="E75" i="13"/>
  <c r="E71" i="13"/>
  <c r="H61" i="13"/>
  <c r="G61" i="13"/>
  <c r="G63" i="13" s="1"/>
  <c r="F61" i="13"/>
  <c r="E61" i="13"/>
  <c r="E44" i="13"/>
  <c r="E31" i="13"/>
  <c r="E27" i="13"/>
  <c r="F17" i="13"/>
  <c r="G17" i="13"/>
  <c r="H17" i="13"/>
  <c r="H19" i="13" s="1"/>
  <c r="E17" i="13"/>
  <c r="E19" i="13" s="1"/>
  <c r="F19" i="13"/>
  <c r="C22" i="7"/>
  <c r="D20" i="7"/>
  <c r="D22" i="7" s="1"/>
  <c r="E20" i="7"/>
  <c r="F20" i="7"/>
  <c r="G20" i="7"/>
  <c r="D11" i="7"/>
  <c r="E11" i="7"/>
  <c r="E22" i="7" s="1"/>
  <c r="F11" i="7"/>
  <c r="G11" i="7"/>
  <c r="C20" i="7"/>
  <c r="C11" i="7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I32" i="12" s="1"/>
  <c r="C31" i="12"/>
  <c r="I31" i="12" s="1"/>
  <c r="C30" i="12"/>
  <c r="I30" i="12" s="1"/>
  <c r="C29" i="12"/>
  <c r="I29" i="12" s="1"/>
  <c r="C28" i="12"/>
  <c r="I28" i="12" s="1"/>
  <c r="C27" i="12"/>
  <c r="I27" i="12" s="1"/>
  <c r="C26" i="12"/>
  <c r="I26" i="12" s="1"/>
  <c r="C25" i="12"/>
  <c r="I25" i="12" s="1"/>
  <c r="C24" i="12"/>
  <c r="I24" i="12" s="1"/>
  <c r="C23" i="12"/>
  <c r="I23" i="12" s="1"/>
  <c r="C22" i="12"/>
  <c r="I22" i="12" s="1"/>
  <c r="C21" i="12"/>
  <c r="I21" i="12" s="1"/>
  <c r="C20" i="12"/>
  <c r="I20" i="12" s="1"/>
  <c r="C19" i="12"/>
  <c r="I19" i="12" s="1"/>
  <c r="C18" i="12"/>
  <c r="F18" i="12" s="1"/>
  <c r="C17" i="12"/>
  <c r="F17" i="12" s="1"/>
  <c r="C16" i="12"/>
  <c r="F16" i="12" s="1"/>
  <c r="C15" i="12"/>
  <c r="F15" i="12" s="1"/>
  <c r="C14" i="12"/>
  <c r="F14" i="12" s="1"/>
  <c r="C13" i="12"/>
  <c r="F13" i="12" s="1"/>
  <c r="C12" i="12"/>
  <c r="F12" i="12" s="1"/>
  <c r="C11" i="12"/>
  <c r="F11" i="12" s="1"/>
  <c r="C10" i="12"/>
  <c r="F10" i="12" s="1"/>
  <c r="C9" i="12"/>
  <c r="F9" i="12" s="1"/>
  <c r="C8" i="12"/>
  <c r="F8" i="12" s="1"/>
  <c r="C7" i="12"/>
  <c r="F7" i="12" s="1"/>
  <c r="C6" i="12"/>
  <c r="F6" i="12" s="1"/>
  <c r="C5" i="12"/>
  <c r="F5" i="12" s="1"/>
  <c r="E28" i="6"/>
  <c r="E27" i="6"/>
  <c r="E26" i="6"/>
  <c r="E25" i="6"/>
  <c r="E24" i="6"/>
  <c r="E23" i="6"/>
  <c r="D29" i="6"/>
  <c r="D30" i="6" s="1"/>
  <c r="D31" i="6" s="1"/>
  <c r="C29" i="6"/>
  <c r="C30" i="6" s="1"/>
  <c r="E9" i="6"/>
  <c r="E8" i="6"/>
  <c r="E7" i="6"/>
  <c r="E6" i="6"/>
  <c r="E5" i="6"/>
  <c r="E3" i="6"/>
  <c r="D10" i="6"/>
  <c r="D11" i="6" s="1"/>
  <c r="C10" i="6"/>
  <c r="C11" i="6" s="1"/>
  <c r="C12" i="6" s="1"/>
  <c r="E9" i="19" l="1"/>
  <c r="G8" i="20"/>
  <c r="D12" i="5"/>
  <c r="D17" i="5"/>
  <c r="F40" i="12"/>
  <c r="I40" i="12"/>
  <c r="I37" i="12"/>
  <c r="F37" i="12"/>
  <c r="I33" i="12"/>
  <c r="F33" i="12"/>
  <c r="F34" i="12"/>
  <c r="I34" i="12"/>
  <c r="F38" i="12"/>
  <c r="I38" i="12"/>
  <c r="F42" i="12"/>
  <c r="I42" i="12"/>
  <c r="F46" i="12"/>
  <c r="I46" i="12"/>
  <c r="F50" i="12"/>
  <c r="I50" i="12"/>
  <c r="F54" i="12"/>
  <c r="I54" i="12"/>
  <c r="F36" i="12"/>
  <c r="I36" i="12"/>
  <c r="F44" i="12"/>
  <c r="I44" i="12"/>
  <c r="F48" i="12"/>
  <c r="I48" i="12"/>
  <c r="F52" i="12"/>
  <c r="I52" i="12"/>
  <c r="F56" i="12"/>
  <c r="I56" i="12"/>
  <c r="I41" i="12"/>
  <c r="F41" i="12"/>
  <c r="I45" i="12"/>
  <c r="F45" i="12"/>
  <c r="I49" i="12"/>
  <c r="F49" i="12"/>
  <c r="I53" i="12"/>
  <c r="F53" i="12"/>
  <c r="I57" i="12"/>
  <c r="F57" i="12"/>
  <c r="I35" i="12"/>
  <c r="F35" i="12"/>
  <c r="I39" i="12"/>
  <c r="F39" i="12"/>
  <c r="I43" i="12"/>
  <c r="F43" i="12"/>
  <c r="I47" i="12"/>
  <c r="F47" i="12"/>
  <c r="I51" i="12"/>
  <c r="F51" i="12"/>
  <c r="I55" i="12"/>
  <c r="F55" i="12"/>
  <c r="J19" i="15"/>
  <c r="M19" i="15" s="1"/>
  <c r="F44" i="14"/>
  <c r="G43" i="14" s="1"/>
  <c r="N44" i="14"/>
  <c r="O43" i="14" s="1"/>
  <c r="O44" i="14" s="1"/>
  <c r="P43" i="14" s="1"/>
  <c r="P44" i="14" s="1"/>
  <c r="G86" i="14"/>
  <c r="H85" i="14" s="1"/>
  <c r="H86" i="14" s="1"/>
  <c r="C16" i="6"/>
  <c r="D12" i="6"/>
  <c r="D16" i="6"/>
  <c r="D15" i="6"/>
  <c r="D17" i="6" s="1"/>
  <c r="D19" i="6" s="1"/>
  <c r="M18" i="15"/>
  <c r="H27" i="15"/>
  <c r="J27" i="15" s="1"/>
  <c r="I30" i="15" s="1"/>
  <c r="J30" i="15" s="1"/>
  <c r="M26" i="15"/>
  <c r="M24" i="15"/>
  <c r="M25" i="15"/>
  <c r="M23" i="15"/>
  <c r="G12" i="12"/>
  <c r="E12" i="12"/>
  <c r="J24" i="12"/>
  <c r="H24" i="12"/>
  <c r="J36" i="12"/>
  <c r="G36" i="12"/>
  <c r="E36" i="12"/>
  <c r="H36" i="12"/>
  <c r="J44" i="12"/>
  <c r="G44" i="12"/>
  <c r="E44" i="12"/>
  <c r="H44" i="12"/>
  <c r="J56" i="12"/>
  <c r="G56" i="12"/>
  <c r="H56" i="12"/>
  <c r="E56" i="12"/>
  <c r="G5" i="12"/>
  <c r="E5" i="12"/>
  <c r="G9" i="12"/>
  <c r="E9" i="12"/>
  <c r="G13" i="12"/>
  <c r="E13" i="12"/>
  <c r="G17" i="12"/>
  <c r="E17" i="12"/>
  <c r="J21" i="12"/>
  <c r="H21" i="12"/>
  <c r="J25" i="12"/>
  <c r="H25" i="12"/>
  <c r="J29" i="12"/>
  <c r="H29" i="12"/>
  <c r="J33" i="12"/>
  <c r="G33" i="12"/>
  <c r="E33" i="12"/>
  <c r="H33" i="12"/>
  <c r="J37" i="12"/>
  <c r="G37" i="12"/>
  <c r="E37" i="12"/>
  <c r="H37" i="12"/>
  <c r="J41" i="12"/>
  <c r="G41" i="12"/>
  <c r="E41" i="12"/>
  <c r="H41" i="12"/>
  <c r="J45" i="12"/>
  <c r="G45" i="12"/>
  <c r="E45" i="12"/>
  <c r="H45" i="12"/>
  <c r="J49" i="12"/>
  <c r="G49" i="12"/>
  <c r="E49" i="12"/>
  <c r="H49" i="12"/>
  <c r="J53" i="12"/>
  <c r="G53" i="12"/>
  <c r="H53" i="12"/>
  <c r="E53" i="12"/>
  <c r="J57" i="12"/>
  <c r="G57" i="12"/>
  <c r="H57" i="12"/>
  <c r="E57" i="12"/>
  <c r="G8" i="12"/>
  <c r="E8" i="12"/>
  <c r="J20" i="12"/>
  <c r="H20" i="12"/>
  <c r="J32" i="12"/>
  <c r="H32" i="12"/>
  <c r="J48" i="12"/>
  <c r="G48" i="12"/>
  <c r="E48" i="12"/>
  <c r="H48" i="12"/>
  <c r="G6" i="12"/>
  <c r="E6" i="12"/>
  <c r="G10" i="12"/>
  <c r="E10" i="12"/>
  <c r="G14" i="12"/>
  <c r="E14" i="12"/>
  <c r="G18" i="12"/>
  <c r="E18" i="12"/>
  <c r="J22" i="12"/>
  <c r="H22" i="12"/>
  <c r="J26" i="12"/>
  <c r="H26" i="12"/>
  <c r="J30" i="12"/>
  <c r="H30" i="12"/>
  <c r="J34" i="12"/>
  <c r="G34" i="12"/>
  <c r="E34" i="12"/>
  <c r="H34" i="12"/>
  <c r="J38" i="12"/>
  <c r="G38" i="12"/>
  <c r="E38" i="12"/>
  <c r="H38" i="12"/>
  <c r="J42" i="12"/>
  <c r="G42" i="12"/>
  <c r="E42" i="12"/>
  <c r="H42" i="12"/>
  <c r="J46" i="12"/>
  <c r="G46" i="12"/>
  <c r="E46" i="12"/>
  <c r="H46" i="12"/>
  <c r="J50" i="12"/>
  <c r="G50" i="12"/>
  <c r="E50" i="12"/>
  <c r="H50" i="12"/>
  <c r="J54" i="12"/>
  <c r="G54" i="12"/>
  <c r="E54" i="12"/>
  <c r="H54" i="12"/>
  <c r="G16" i="12"/>
  <c r="E16" i="12"/>
  <c r="J28" i="12"/>
  <c r="H28" i="12"/>
  <c r="J40" i="12"/>
  <c r="G40" i="12"/>
  <c r="E40" i="12"/>
  <c r="H40" i="12"/>
  <c r="J52" i="12"/>
  <c r="G52" i="12"/>
  <c r="E52" i="12"/>
  <c r="H52" i="12"/>
  <c r="G7" i="12"/>
  <c r="E7" i="12"/>
  <c r="G11" i="12"/>
  <c r="E11" i="12"/>
  <c r="G15" i="12"/>
  <c r="E15" i="12"/>
  <c r="J19" i="12"/>
  <c r="H19" i="12"/>
  <c r="J23" i="12"/>
  <c r="H23" i="12"/>
  <c r="J27" i="12"/>
  <c r="H27" i="12"/>
  <c r="J31" i="12"/>
  <c r="H31" i="12"/>
  <c r="J35" i="12"/>
  <c r="G35" i="12"/>
  <c r="E35" i="12"/>
  <c r="H35" i="12"/>
  <c r="J39" i="12"/>
  <c r="G39" i="12"/>
  <c r="E39" i="12"/>
  <c r="H39" i="12"/>
  <c r="J43" i="12"/>
  <c r="G43" i="12"/>
  <c r="E43" i="12"/>
  <c r="H43" i="12"/>
  <c r="J47" i="12"/>
  <c r="G47" i="12"/>
  <c r="E47" i="12"/>
  <c r="H47" i="12"/>
  <c r="J51" i="12"/>
  <c r="G51" i="12"/>
  <c r="E51" i="12"/>
  <c r="H51" i="12"/>
  <c r="J55" i="12"/>
  <c r="G55" i="12"/>
  <c r="E55" i="12"/>
  <c r="H55" i="12"/>
  <c r="C65" i="12"/>
  <c r="C17" i="6"/>
  <c r="C35" i="6"/>
  <c r="E16" i="6"/>
  <c r="D35" i="6"/>
  <c r="D34" i="6"/>
  <c r="C34" i="6"/>
  <c r="E10" i="6"/>
  <c r="E11" i="6" s="1"/>
  <c r="E15" i="6"/>
  <c r="G44" i="14"/>
  <c r="H43" i="14" s="1"/>
  <c r="H44" i="14" s="1"/>
  <c r="H33" i="13"/>
  <c r="F33" i="13"/>
  <c r="H63" i="13"/>
  <c r="E33" i="13"/>
  <c r="E63" i="13"/>
  <c r="G33" i="13"/>
  <c r="F63" i="13"/>
  <c r="E77" i="13"/>
  <c r="G19" i="13"/>
  <c r="G22" i="7"/>
  <c r="F22" i="7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P20" i="4"/>
  <c r="O20" i="4"/>
  <c r="N20" i="4"/>
  <c r="M20" i="4"/>
  <c r="L20" i="4"/>
  <c r="K20" i="4"/>
  <c r="J20" i="4"/>
  <c r="I20" i="4"/>
  <c r="H20" i="4"/>
  <c r="G20" i="4"/>
  <c r="F20" i="4"/>
  <c r="F30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P13" i="4"/>
  <c r="O13" i="4"/>
  <c r="N13" i="4"/>
  <c r="M13" i="4"/>
  <c r="L13" i="4"/>
  <c r="K13" i="4"/>
  <c r="J13" i="4"/>
  <c r="I13" i="4"/>
  <c r="H13" i="4"/>
  <c r="G13" i="4"/>
  <c r="F13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BK2" i="4"/>
  <c r="BL2" i="4"/>
  <c r="BM2" i="4"/>
  <c r="BN2" i="4"/>
  <c r="BO2" i="4"/>
  <c r="BP2" i="4"/>
  <c r="BQ2" i="4"/>
  <c r="BR2" i="4"/>
  <c r="BS2" i="4"/>
  <c r="F2" i="4"/>
  <c r="E53" i="4"/>
  <c r="D53" i="4"/>
  <c r="E52" i="4"/>
  <c r="D52" i="4"/>
  <c r="E51" i="4"/>
  <c r="D51" i="4"/>
  <c r="E50" i="4"/>
  <c r="D50" i="4"/>
  <c r="E49" i="4"/>
  <c r="D49" i="4"/>
  <c r="E48" i="4"/>
  <c r="D48" i="4"/>
  <c r="E46" i="4"/>
  <c r="D46" i="4"/>
  <c r="E45" i="4"/>
  <c r="D45" i="4"/>
  <c r="E44" i="4"/>
  <c r="D44" i="4"/>
  <c r="E43" i="4"/>
  <c r="D43" i="4"/>
  <c r="E42" i="4"/>
  <c r="D42" i="4"/>
  <c r="E41" i="4"/>
  <c r="D41" i="4"/>
  <c r="E40" i="4"/>
  <c r="D40" i="4"/>
  <c r="E36" i="4"/>
  <c r="D36" i="4"/>
  <c r="E35" i="4"/>
  <c r="D35" i="4"/>
  <c r="E34" i="4"/>
  <c r="D34" i="4"/>
  <c r="E33" i="4"/>
  <c r="D33" i="4"/>
  <c r="E32" i="4"/>
  <c r="D32" i="4"/>
  <c r="E31" i="4"/>
  <c r="D31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19" i="4"/>
  <c r="E18" i="4"/>
  <c r="E17" i="4"/>
  <c r="E16" i="4"/>
  <c r="E15" i="4"/>
  <c r="E14" i="4"/>
  <c r="E12" i="4"/>
  <c r="E11" i="4"/>
  <c r="E10" i="4"/>
  <c r="E9" i="4"/>
  <c r="E8" i="4"/>
  <c r="E7" i="4"/>
  <c r="E6" i="4"/>
  <c r="D19" i="4"/>
  <c r="D18" i="4"/>
  <c r="D17" i="4"/>
  <c r="D16" i="4"/>
  <c r="D15" i="4"/>
  <c r="D14" i="4"/>
  <c r="D12" i="4"/>
  <c r="D11" i="4"/>
  <c r="D10" i="4"/>
  <c r="D9" i="4"/>
  <c r="D8" i="4"/>
  <c r="D7" i="4"/>
  <c r="D6" i="4"/>
  <c r="G39" i="4"/>
  <c r="H39" i="4" s="1"/>
  <c r="I39" i="4" s="1"/>
  <c r="J39" i="4" s="1"/>
  <c r="K39" i="4" s="1"/>
  <c r="L39" i="4" s="1"/>
  <c r="M39" i="4" s="1"/>
  <c r="N39" i="4" s="1"/>
  <c r="O39" i="4" s="1"/>
  <c r="P39" i="4" s="1"/>
  <c r="Q39" i="4" s="1"/>
  <c r="R39" i="4" s="1"/>
  <c r="S39" i="4" s="1"/>
  <c r="T39" i="4" s="1"/>
  <c r="U39" i="4" s="1"/>
  <c r="V39" i="4" s="1"/>
  <c r="W39" i="4" s="1"/>
  <c r="X39" i="4" s="1"/>
  <c r="Y39" i="4" s="1"/>
  <c r="Z39" i="4" s="1"/>
  <c r="AA39" i="4" s="1"/>
  <c r="AB39" i="4" s="1"/>
  <c r="AC39" i="4" s="1"/>
  <c r="AD39" i="4" s="1"/>
  <c r="AE39" i="4" s="1"/>
  <c r="AF39" i="4" s="1"/>
  <c r="AG39" i="4" s="1"/>
  <c r="AH39" i="4" s="1"/>
  <c r="AI39" i="4" s="1"/>
  <c r="AJ39" i="4" s="1"/>
  <c r="AK39" i="4" s="1"/>
  <c r="AL39" i="4" s="1"/>
  <c r="AM39" i="4" s="1"/>
  <c r="AN39" i="4" s="1"/>
  <c r="AO39" i="4" s="1"/>
  <c r="AP39" i="4" s="1"/>
  <c r="AQ39" i="4" s="1"/>
  <c r="AR39" i="4" s="1"/>
  <c r="AS39" i="4" s="1"/>
  <c r="AT39" i="4" s="1"/>
  <c r="AU39" i="4" s="1"/>
  <c r="AV39" i="4" s="1"/>
  <c r="AW39" i="4" s="1"/>
  <c r="AX39" i="4" s="1"/>
  <c r="AY39" i="4" s="1"/>
  <c r="AZ39" i="4" s="1"/>
  <c r="BA39" i="4" s="1"/>
  <c r="BB39" i="4" s="1"/>
  <c r="BC39" i="4" s="1"/>
  <c r="BD39" i="4" s="1"/>
  <c r="BE39" i="4" s="1"/>
  <c r="BF39" i="4" s="1"/>
  <c r="BG39" i="4" s="1"/>
  <c r="BH39" i="4" s="1"/>
  <c r="BI39" i="4" s="1"/>
  <c r="BJ39" i="4" s="1"/>
  <c r="BK39" i="4" s="1"/>
  <c r="BL39" i="4" s="1"/>
  <c r="BM39" i="4" s="1"/>
  <c r="BN39" i="4" s="1"/>
  <c r="BO39" i="4" s="1"/>
  <c r="BP39" i="4" s="1"/>
  <c r="BQ39" i="4" s="1"/>
  <c r="BR39" i="4" s="1"/>
  <c r="BS39" i="4" s="1"/>
  <c r="BT39" i="4" s="1"/>
  <c r="BU39" i="4" s="1"/>
  <c r="G22" i="4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AH22" i="4" s="1"/>
  <c r="AI22" i="4" s="1"/>
  <c r="AJ22" i="4" s="1"/>
  <c r="AK22" i="4" s="1"/>
  <c r="AL22" i="4" s="1"/>
  <c r="AM22" i="4" s="1"/>
  <c r="AN22" i="4" s="1"/>
  <c r="AO22" i="4" s="1"/>
  <c r="AP22" i="4" s="1"/>
  <c r="AQ22" i="4" s="1"/>
  <c r="AR22" i="4" s="1"/>
  <c r="AS22" i="4" s="1"/>
  <c r="AT22" i="4" s="1"/>
  <c r="AU22" i="4" s="1"/>
  <c r="AV22" i="4" s="1"/>
  <c r="AW22" i="4" s="1"/>
  <c r="AX22" i="4" s="1"/>
  <c r="AY22" i="4" s="1"/>
  <c r="AZ22" i="4" s="1"/>
  <c r="BA22" i="4" s="1"/>
  <c r="BB22" i="4" s="1"/>
  <c r="BC22" i="4" s="1"/>
  <c r="BD22" i="4" s="1"/>
  <c r="BE22" i="4" s="1"/>
  <c r="BF22" i="4" s="1"/>
  <c r="BG22" i="4" s="1"/>
  <c r="BH22" i="4" s="1"/>
  <c r="BI22" i="4" s="1"/>
  <c r="BJ22" i="4" s="1"/>
  <c r="BK22" i="4" s="1"/>
  <c r="BL22" i="4" s="1"/>
  <c r="BM22" i="4" s="1"/>
  <c r="BN22" i="4" s="1"/>
  <c r="BO22" i="4" s="1"/>
  <c r="BP22" i="4" s="1"/>
  <c r="BQ22" i="4" s="1"/>
  <c r="BR22" i="4" s="1"/>
  <c r="BS22" i="4" s="1"/>
  <c r="BT22" i="4" s="1"/>
  <c r="BU22" i="4" s="1"/>
  <c r="G5" i="4"/>
  <c r="H5" i="4" s="1"/>
  <c r="I5" i="4" s="1"/>
  <c r="J5" i="4" s="1"/>
  <c r="K5" i="4" s="1"/>
  <c r="L5" i="4" s="1"/>
  <c r="M5" i="4" s="1"/>
  <c r="N5" i="4" s="1"/>
  <c r="O5" i="4" s="1"/>
  <c r="P5" i="4" s="1"/>
  <c r="Q5" i="4" s="1"/>
  <c r="R5" i="4" s="1"/>
  <c r="S5" i="4" s="1"/>
  <c r="T5" i="4" s="1"/>
  <c r="U5" i="4" s="1"/>
  <c r="V5" i="4" s="1"/>
  <c r="W5" i="4" s="1"/>
  <c r="X5" i="4" s="1"/>
  <c r="Y5" i="4" s="1"/>
  <c r="Z5" i="4" s="1"/>
  <c r="AA5" i="4" s="1"/>
  <c r="AB5" i="4" s="1"/>
  <c r="AC5" i="4" s="1"/>
  <c r="AD5" i="4" s="1"/>
  <c r="AE5" i="4" s="1"/>
  <c r="AF5" i="4" s="1"/>
  <c r="AG5" i="4" s="1"/>
  <c r="AH5" i="4" s="1"/>
  <c r="AI5" i="4" s="1"/>
  <c r="AJ5" i="4" s="1"/>
  <c r="AK5" i="4" s="1"/>
  <c r="AL5" i="4" s="1"/>
  <c r="AM5" i="4" s="1"/>
  <c r="AN5" i="4" s="1"/>
  <c r="AO5" i="4" s="1"/>
  <c r="AP5" i="4" s="1"/>
  <c r="AQ5" i="4" s="1"/>
  <c r="AR5" i="4" s="1"/>
  <c r="AS5" i="4" s="1"/>
  <c r="AT5" i="4" s="1"/>
  <c r="AU5" i="4" s="1"/>
  <c r="AV5" i="4" s="1"/>
  <c r="AW5" i="4" s="1"/>
  <c r="AX5" i="4" s="1"/>
  <c r="AY5" i="4" s="1"/>
  <c r="AZ5" i="4" s="1"/>
  <c r="BA5" i="4" s="1"/>
  <c r="BB5" i="4" s="1"/>
  <c r="BC5" i="4" s="1"/>
  <c r="BD5" i="4" s="1"/>
  <c r="BE5" i="4" s="1"/>
  <c r="BF5" i="4" s="1"/>
  <c r="BG5" i="4" s="1"/>
  <c r="BH5" i="4" s="1"/>
  <c r="BI5" i="4" s="1"/>
  <c r="BJ5" i="4" s="1"/>
  <c r="BK5" i="4" s="1"/>
  <c r="BL5" i="4" s="1"/>
  <c r="BM5" i="4" s="1"/>
  <c r="BN5" i="4" s="1"/>
  <c r="BO5" i="4" s="1"/>
  <c r="BP5" i="4" s="1"/>
  <c r="BQ5" i="4" s="1"/>
  <c r="BR5" i="4" s="1"/>
  <c r="BS5" i="4" s="1"/>
  <c r="BT5" i="4" s="1"/>
  <c r="BU5" i="4" s="1"/>
  <c r="BU2" i="4" s="1"/>
  <c r="C63" i="9"/>
  <c r="C62" i="9"/>
  <c r="C61" i="9"/>
  <c r="C60" i="9"/>
  <c r="C59" i="9"/>
  <c r="C58" i="9"/>
  <c r="C57" i="9"/>
  <c r="C56" i="9"/>
  <c r="C55" i="9"/>
  <c r="E55" i="9" s="1"/>
  <c r="F55" i="9" s="1"/>
  <c r="C54" i="9"/>
  <c r="C53" i="9"/>
  <c r="C52" i="9"/>
  <c r="C51" i="9"/>
  <c r="E51" i="9" s="1"/>
  <c r="F51" i="9" s="1"/>
  <c r="C50" i="9"/>
  <c r="C49" i="9"/>
  <c r="C48" i="9"/>
  <c r="C47" i="9"/>
  <c r="E47" i="9" s="1"/>
  <c r="F47" i="9" s="1"/>
  <c r="C46" i="9"/>
  <c r="C45" i="9"/>
  <c r="C44" i="9"/>
  <c r="C43" i="9"/>
  <c r="E43" i="9" s="1"/>
  <c r="F43" i="9" s="1"/>
  <c r="C42" i="9"/>
  <c r="C41" i="9"/>
  <c r="C40" i="9"/>
  <c r="C39" i="9"/>
  <c r="C38" i="9"/>
  <c r="C37" i="9"/>
  <c r="C36" i="9"/>
  <c r="C35" i="9"/>
  <c r="C34" i="9"/>
  <c r="C33" i="9"/>
  <c r="C32" i="9"/>
  <c r="E32" i="9" s="1"/>
  <c r="C31" i="9"/>
  <c r="E31" i="9" s="1"/>
  <c r="F31" i="9" s="1"/>
  <c r="C30" i="9"/>
  <c r="C29" i="9"/>
  <c r="C28" i="9"/>
  <c r="E28" i="9" s="1"/>
  <c r="C27" i="9"/>
  <c r="E27" i="9" s="1"/>
  <c r="F27" i="9" s="1"/>
  <c r="C26" i="9"/>
  <c r="C25" i="9"/>
  <c r="C24" i="9"/>
  <c r="E24" i="9" s="1"/>
  <c r="C23" i="9"/>
  <c r="E23" i="9" s="1"/>
  <c r="F23" i="9" s="1"/>
  <c r="C22" i="9"/>
  <c r="C21" i="9"/>
  <c r="C20" i="9"/>
  <c r="E20" i="9" s="1"/>
  <c r="C19" i="9"/>
  <c r="E19" i="9" s="1"/>
  <c r="F19" i="9" s="1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G9" i="20" l="1"/>
  <c r="G13" i="20" s="1"/>
  <c r="G15" i="20" s="1"/>
  <c r="G16" i="20" s="1"/>
  <c r="E8" i="20"/>
  <c r="N8" i="20" s="1"/>
  <c r="D9" i="10"/>
  <c r="D14" i="5"/>
  <c r="F9" i="10"/>
  <c r="H9" i="10"/>
  <c r="E9" i="10"/>
  <c r="G9" i="10"/>
  <c r="C9" i="10"/>
  <c r="D36" i="6"/>
  <c r="D38" i="6" s="1"/>
  <c r="M27" i="15"/>
  <c r="L30" i="15" s="1"/>
  <c r="M30" i="15" s="1"/>
  <c r="E21" i="9"/>
  <c r="F21" i="9" s="1"/>
  <c r="E25" i="9"/>
  <c r="F25" i="9" s="1"/>
  <c r="E29" i="9"/>
  <c r="F29" i="9" s="1"/>
  <c r="E22" i="9"/>
  <c r="F22" i="9" s="1"/>
  <c r="C36" i="6"/>
  <c r="C38" i="6" s="1"/>
  <c r="E35" i="6"/>
  <c r="E17" i="6"/>
  <c r="E19" i="6" s="1"/>
  <c r="E34" i="6"/>
  <c r="E36" i="6"/>
  <c r="E38" i="6" s="1"/>
  <c r="E5" i="9"/>
  <c r="E9" i="9"/>
  <c r="F9" i="9" s="1"/>
  <c r="E13" i="9"/>
  <c r="F13" i="9" s="1"/>
  <c r="E17" i="9"/>
  <c r="F17" i="9" s="1"/>
  <c r="E6" i="9"/>
  <c r="F6" i="9" s="1"/>
  <c r="E18" i="9"/>
  <c r="F18" i="9" s="1"/>
  <c r="E7" i="9"/>
  <c r="F7" i="9" s="1"/>
  <c r="E11" i="9"/>
  <c r="F11" i="9" s="1"/>
  <c r="E15" i="9"/>
  <c r="F15" i="9" s="1"/>
  <c r="E8" i="9"/>
  <c r="F8" i="9" s="1"/>
  <c r="E12" i="9"/>
  <c r="F12" i="9" s="1"/>
  <c r="E16" i="9"/>
  <c r="F16" i="9" s="1"/>
  <c r="E39" i="9"/>
  <c r="F39" i="9" s="1"/>
  <c r="E10" i="9"/>
  <c r="F10" i="9" s="1"/>
  <c r="E26" i="9"/>
  <c r="F26" i="9" s="1"/>
  <c r="E14" i="9"/>
  <c r="F14" i="9" s="1"/>
  <c r="E30" i="9"/>
  <c r="F30" i="9" s="1"/>
  <c r="E35" i="9"/>
  <c r="F35" i="9" s="1"/>
  <c r="E36" i="9"/>
  <c r="F36" i="9" s="1"/>
  <c r="E40" i="9"/>
  <c r="F40" i="9" s="1"/>
  <c r="E44" i="9"/>
  <c r="F44" i="9" s="1"/>
  <c r="E48" i="9"/>
  <c r="F48" i="9" s="1"/>
  <c r="E52" i="9"/>
  <c r="F52" i="9" s="1"/>
  <c r="E56" i="9"/>
  <c r="F56" i="9" s="1"/>
  <c r="F20" i="9"/>
  <c r="F24" i="9"/>
  <c r="F28" i="9"/>
  <c r="F32" i="9"/>
  <c r="E33" i="9"/>
  <c r="F33" i="9" s="1"/>
  <c r="E37" i="9"/>
  <c r="F37" i="9" s="1"/>
  <c r="E41" i="9"/>
  <c r="F41" i="9" s="1"/>
  <c r="E45" i="9"/>
  <c r="F45" i="9" s="1"/>
  <c r="E49" i="9"/>
  <c r="F49" i="9" s="1"/>
  <c r="E53" i="9"/>
  <c r="F53" i="9" s="1"/>
  <c r="E57" i="9"/>
  <c r="F57" i="9" s="1"/>
  <c r="E34" i="9"/>
  <c r="F34" i="9" s="1"/>
  <c r="E38" i="9"/>
  <c r="F38" i="9" s="1"/>
  <c r="E42" i="9"/>
  <c r="F42" i="9" s="1"/>
  <c r="E46" i="9"/>
  <c r="F46" i="9" s="1"/>
  <c r="E50" i="9"/>
  <c r="F50" i="9" s="1"/>
  <c r="E54" i="9"/>
  <c r="F54" i="9" s="1"/>
  <c r="BT2" i="4"/>
  <c r="C65" i="9"/>
  <c r="E22" i="6"/>
  <c r="E4" i="6"/>
  <c r="D20" i="5"/>
  <c r="C20" i="5"/>
  <c r="C14" i="5"/>
  <c r="C4" i="5"/>
  <c r="C5" i="5" s="1"/>
  <c r="D25" i="5" s="1"/>
  <c r="J43" i="3"/>
  <c r="J41" i="3"/>
  <c r="N9" i="20" l="1"/>
  <c r="N13" i="20" s="1"/>
  <c r="N15" i="20" s="1"/>
  <c r="N16" i="20" s="1"/>
  <c r="E9" i="20"/>
  <c r="E13" i="20" s="1"/>
  <c r="E15" i="20" s="1"/>
  <c r="E16" i="20" s="1"/>
  <c r="D22" i="5"/>
  <c r="C22" i="5"/>
  <c r="I63" i="12"/>
  <c r="I61" i="12"/>
  <c r="I59" i="12"/>
  <c r="I58" i="12"/>
  <c r="I60" i="12"/>
  <c r="I62" i="12"/>
  <c r="F5" i="9"/>
  <c r="F69" i="12"/>
  <c r="F70" i="12" s="1"/>
  <c r="E29" i="6"/>
  <c r="E30" i="6" s="1"/>
  <c r="J40" i="3"/>
  <c r="J39" i="3"/>
  <c r="E36" i="3"/>
  <c r="D24" i="5" l="1"/>
  <c r="D27" i="5" s="1"/>
  <c r="I65" i="12"/>
  <c r="E32" i="3"/>
  <c r="E14" i="3"/>
  <c r="F32" i="3"/>
  <c r="F14" i="3"/>
  <c r="H37" i="3"/>
  <c r="I32" i="3"/>
  <c r="I34" i="3" s="1"/>
  <c r="I37" i="3" s="1"/>
  <c r="J36" i="3" s="1"/>
  <c r="I14" i="3"/>
  <c r="J32" i="3"/>
  <c r="H32" i="3"/>
  <c r="G32" i="3"/>
  <c r="H14" i="3"/>
  <c r="G14" i="3"/>
  <c r="G34" i="3" s="1"/>
  <c r="G37" i="3" s="1"/>
  <c r="H36" i="3" s="1"/>
  <c r="J14" i="3"/>
  <c r="J34" i="3" s="1"/>
  <c r="F19" i="2"/>
  <c r="E19" i="2"/>
  <c r="D19" i="2"/>
  <c r="C19" i="2"/>
  <c r="F18" i="2"/>
  <c r="E18" i="2"/>
  <c r="D18" i="2"/>
  <c r="C18" i="2"/>
  <c r="F17" i="2"/>
  <c r="E17" i="2"/>
  <c r="D17" i="2"/>
  <c r="C17" i="2"/>
  <c r="F16" i="2"/>
  <c r="E16" i="2"/>
  <c r="D16" i="2"/>
  <c r="C16" i="2"/>
  <c r="F15" i="2"/>
  <c r="E15" i="2"/>
  <c r="D15" i="2"/>
  <c r="C15" i="2"/>
  <c r="D12" i="2"/>
  <c r="E12" i="2"/>
  <c r="E6" i="2"/>
  <c r="F12" i="2"/>
  <c r="F6" i="2"/>
  <c r="C11" i="2"/>
  <c r="D11" i="2"/>
  <c r="E11" i="2"/>
  <c r="F11" i="2"/>
  <c r="F10" i="2"/>
  <c r="F4" i="2"/>
  <c r="C9" i="2"/>
  <c r="D9" i="2"/>
  <c r="E9" i="2"/>
  <c r="F9" i="2"/>
  <c r="I73" i="12" l="1"/>
  <c r="I72" i="12"/>
  <c r="E63" i="12"/>
  <c r="E60" i="12"/>
  <c r="E62" i="12"/>
  <c r="E59" i="12"/>
  <c r="E61" i="12"/>
  <c r="E58" i="12"/>
  <c r="J63" i="12"/>
  <c r="J62" i="12"/>
  <c r="J61" i="12"/>
  <c r="J60" i="12"/>
  <c r="J59" i="12"/>
  <c r="J58" i="12"/>
  <c r="H61" i="12"/>
  <c r="H58" i="12"/>
  <c r="H62" i="12"/>
  <c r="H60" i="12"/>
  <c r="H63" i="12"/>
  <c r="H59" i="12"/>
  <c r="G63" i="12"/>
  <c r="G62" i="12"/>
  <c r="G61" i="12"/>
  <c r="G60" i="12"/>
  <c r="G59" i="12"/>
  <c r="G58" i="12"/>
  <c r="J37" i="3"/>
  <c r="E34" i="3"/>
  <c r="F34" i="3"/>
  <c r="F37" i="3" s="1"/>
  <c r="H34" i="3"/>
  <c r="C44" i="1"/>
  <c r="C64" i="1"/>
  <c r="C14" i="1"/>
  <c r="C28" i="1"/>
  <c r="F63" i="12" l="1"/>
  <c r="F59" i="12"/>
  <c r="F62" i="12"/>
  <c r="F58" i="12"/>
  <c r="F61" i="12"/>
  <c r="F60" i="12"/>
  <c r="D64" i="1"/>
  <c r="D44" i="1"/>
  <c r="D14" i="1"/>
  <c r="D28" i="1"/>
  <c r="E64" i="1"/>
  <c r="F64" i="1"/>
  <c r="F72" i="12" l="1"/>
  <c r="F73" i="12"/>
  <c r="E65" i="12" l="1"/>
  <c r="G65" i="12"/>
  <c r="H65" i="12"/>
  <c r="J65" i="12"/>
  <c r="E73" i="12" l="1"/>
  <c r="E72" i="12"/>
  <c r="J73" i="12"/>
  <c r="J72" i="12"/>
  <c r="G73" i="12"/>
  <c r="G72" i="12"/>
  <c r="H73" i="12"/>
  <c r="H72" i="12"/>
  <c r="M73" i="12" l="1"/>
  <c r="O73" i="12" s="1"/>
  <c r="P73" i="12" s="1"/>
  <c r="M72" i="12"/>
  <c r="O72" i="12" s="1"/>
  <c r="P72" i="12" s="1"/>
  <c r="M75" i="12"/>
  <c r="O75" i="12" s="1"/>
  <c r="P75" i="12" s="1"/>
  <c r="M76" i="12"/>
  <c r="O76" i="12" s="1"/>
  <c r="P76" i="12" s="1"/>
  <c r="P79" i="12" l="1"/>
  <c r="P78" i="12"/>
  <c r="P82" i="12" l="1"/>
  <c r="P80" i="12"/>
  <c r="E58" i="9"/>
  <c r="F58" i="9" s="1"/>
  <c r="E59" i="9"/>
  <c r="F59" i="9" s="1"/>
  <c r="E60" i="9"/>
  <c r="F60" i="9" s="1"/>
  <c r="E61" i="9"/>
  <c r="F61" i="9" s="1"/>
  <c r="E62" i="9"/>
  <c r="F62" i="9" s="1"/>
  <c r="E63" i="9"/>
  <c r="F63" i="9" s="1"/>
  <c r="E65" i="9"/>
  <c r="F6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Nick Weaver</author>
  </authors>
  <commentList>
    <comment ref="B4" authorId="0" shapeId="0" xr:uid="{1836134D-E509-4030-AAD0-906AE83E8727}">
      <text>
        <r>
          <rPr>
            <b/>
            <sz val="9"/>
            <color indexed="81"/>
            <rFont val="Tahoma"/>
            <family val="2"/>
          </rPr>
          <t>Nick Weaver:</t>
        </r>
        <r>
          <rPr>
            <sz val="9"/>
            <color indexed="81"/>
            <rFont val="Tahoma"/>
            <family val="2"/>
          </rPr>
          <t xml:space="preserve">
Ensure that are 2015</t>
        </r>
      </text>
    </comment>
  </commentList>
</comments>
</file>

<file path=xl/sharedStrings.xml><?xml version="1.0" encoding="utf-8"?>
<sst xmlns="http://schemas.openxmlformats.org/spreadsheetml/2006/main" count="948" uniqueCount="364">
  <si>
    <t xml:space="preserve">GROUP INS - Water </t>
  </si>
  <si>
    <t xml:space="preserve">TRUCKS/FUEL- Water  </t>
  </si>
  <si>
    <t xml:space="preserve">TRUCK MAINT-Water  </t>
  </si>
  <si>
    <t xml:space="preserve">HEAVY EQUIP MAINT - Water  </t>
  </si>
  <si>
    <t xml:space="preserve">HEAVY EQUIP FUEL - Water  </t>
  </si>
  <si>
    <t>MAINTENANCE - Water</t>
  </si>
  <si>
    <t>CHEMICALS - Water</t>
  </si>
  <si>
    <t>POWER - Water</t>
  </si>
  <si>
    <t xml:space="preserve">INSURANCE - Water  </t>
  </si>
  <si>
    <t xml:space="preserve">INSURANCE AUTO - Water </t>
  </si>
  <si>
    <t>INSURANCE-W/C Water</t>
  </si>
  <si>
    <t>PERMITS - Water</t>
  </si>
  <si>
    <t>ROAD CUT/DAMAGE  -Water</t>
  </si>
  <si>
    <t>RENTAL - Water</t>
  </si>
  <si>
    <t>GROUP INS -  Sewer</t>
  </si>
  <si>
    <t>TRUCKS/FUEL - Sewer</t>
  </si>
  <si>
    <t>TRUCK MAINT - Sewer</t>
  </si>
  <si>
    <t>HEAVY EQUIP MAINT - Sewer</t>
  </si>
  <si>
    <t>HEAVY EQUIP FUEL - Sewer</t>
  </si>
  <si>
    <t>MAINTENANCE - Sewer</t>
  </si>
  <si>
    <t>CHEMICALS - Sewer</t>
  </si>
  <si>
    <t>POWER - Sewer</t>
  </si>
  <si>
    <t>INSURANCE - Sewer</t>
  </si>
  <si>
    <t>INSURANCE AUTO - Sewer</t>
  </si>
  <si>
    <t>INSURANCE-W/C Sewer</t>
  </si>
  <si>
    <t>PERMITS - Sewer</t>
  </si>
  <si>
    <t>ROAD CUT/DAMAGE-Sewer</t>
  </si>
  <si>
    <t>RENTAL - Sewer</t>
  </si>
  <si>
    <t>DIRECTOR'S FEES</t>
  </si>
  <si>
    <t>UNIFORMS</t>
  </si>
  <si>
    <t>MAINTENANCE - Office/Warehouse</t>
  </si>
  <si>
    <t>UTILITIES - Office</t>
  </si>
  <si>
    <t>ELECTION</t>
  </si>
  <si>
    <t>TAX COLLECTION/TAX FEES</t>
  </si>
  <si>
    <t>LEGAL &amp; PROFESSIONAL FEE WATER</t>
  </si>
  <si>
    <t>LEGAL &amp; PROFESSIONAL FEE SEWER</t>
  </si>
  <si>
    <t>LEGAL / BONDS</t>
  </si>
  <si>
    <t>OFFICE SUPPLIES</t>
  </si>
  <si>
    <t>COMPUTER SOFTWARE</t>
  </si>
  <si>
    <t>COMPUTER HARDWARE/SUPPLIES</t>
  </si>
  <si>
    <t>COMPUTER TECH SUPPORT</t>
  </si>
  <si>
    <t>RENTAL - Office</t>
  </si>
  <si>
    <t>CAP LEASE - COPIER</t>
  </si>
  <si>
    <t>LAND LEASE</t>
  </si>
  <si>
    <t>BILLING EXPENSE</t>
  </si>
  <si>
    <t>TELEPHONE</t>
  </si>
  <si>
    <t>ADVERTISING/BIDS</t>
  </si>
  <si>
    <t>EDUCATION/CERTIFICATION</t>
  </si>
  <si>
    <t>TRAVEL</t>
  </si>
  <si>
    <t>OTHER</t>
  </si>
  <si>
    <t>DUES AND PUBLICATIONS</t>
  </si>
  <si>
    <t>BANK FEES</t>
  </si>
  <si>
    <t>WAGES</t>
  </si>
  <si>
    <t>PAYROLL TAX - FICA</t>
  </si>
  <si>
    <t>PAYROLL TAX - MCARE</t>
  </si>
  <si>
    <t>PAYROLL TAX - TWC/SUTA</t>
  </si>
  <si>
    <t>MAINSTAY EPPER</t>
  </si>
  <si>
    <t>CONTRACT LABOR</t>
  </si>
  <si>
    <t>INTERNET SERVICE</t>
  </si>
  <si>
    <t>USDA-RD 91-03</t>
  </si>
  <si>
    <t>USDA-RD 91-04</t>
  </si>
  <si>
    <t>USDA-RD 92-01</t>
  </si>
  <si>
    <t>USDA-RD 92-02</t>
  </si>
  <si>
    <t>Principal Payments</t>
  </si>
  <si>
    <t>Interest Payments</t>
  </si>
  <si>
    <t>&lt;-Calendar Year, not budget year</t>
  </si>
  <si>
    <t>Payments made 2/15 and 8/15</t>
  </si>
  <si>
    <t>Payments made 8/15</t>
  </si>
  <si>
    <t>Total Debt Service</t>
  </si>
  <si>
    <t>Total</t>
  </si>
  <si>
    <t>Change in Net Position</t>
  </si>
  <si>
    <t>Revenues</t>
  </si>
  <si>
    <t>Water Revenue</t>
  </si>
  <si>
    <t>Sewer Revenue</t>
  </si>
  <si>
    <t>Service Charges - Water</t>
  </si>
  <si>
    <t>Service Charges - Sewer</t>
  </si>
  <si>
    <t>Water tap and reconnect fees</t>
  </si>
  <si>
    <t>Sewer tap fees</t>
  </si>
  <si>
    <t>Miscellaneous</t>
  </si>
  <si>
    <t>I&amp;S Taxes</t>
  </si>
  <si>
    <t>Grant Income</t>
  </si>
  <si>
    <t>Interest Income</t>
  </si>
  <si>
    <t>Total Revenues</t>
  </si>
  <si>
    <t>Operating Expenses</t>
  </si>
  <si>
    <t>Amortization</t>
  </si>
  <si>
    <t>Bad Debt Expense</t>
  </si>
  <si>
    <t>Billing, Office and Computer</t>
  </si>
  <si>
    <t>Depreciation</t>
  </si>
  <si>
    <t>Insurance and Bonds</t>
  </si>
  <si>
    <t>Health Insurance and Retirement</t>
  </si>
  <si>
    <t>Interest</t>
  </si>
  <si>
    <t>Legal and Professional</t>
  </si>
  <si>
    <t>Maintenance, Repairs and Rent</t>
  </si>
  <si>
    <t>Payroll and Payroll Taxes</t>
  </si>
  <si>
    <t>Settlement Payment</t>
  </si>
  <si>
    <t>Taxes, permits and licenses</t>
  </si>
  <si>
    <t>Uniforms</t>
  </si>
  <si>
    <t>Utilities and Telephone</t>
  </si>
  <si>
    <t>Total Expenses</t>
  </si>
  <si>
    <t>Net Position, Beginning of Year</t>
  </si>
  <si>
    <t>Net Position, End of Year</t>
  </si>
  <si>
    <t>Change in Net Position - Audited F/S</t>
  </si>
  <si>
    <t>Number of Connections</t>
  </si>
  <si>
    <t>RWI</t>
  </si>
  <si>
    <t>CSWI</t>
  </si>
  <si>
    <t>CLWI</t>
  </si>
  <si>
    <t>Total Change in Position, 2013-2018</t>
  </si>
  <si>
    <t>Total Change in Position Excl. Grant Income and Taxes, 2013-2018</t>
  </si>
  <si>
    <t>Avg Tax Revenue/Customer</t>
  </si>
  <si>
    <t>Monthly Avg Tax Revenue/Customer</t>
  </si>
  <si>
    <t>Inside</t>
  </si>
  <si>
    <t>Outside</t>
  </si>
  <si>
    <t>Total Water Charges</t>
  </si>
  <si>
    <t>Water Base Usage Rate</t>
  </si>
  <si>
    <t>Sewer Minimum Monthly Charge (Incl 3k Gal.)</t>
  </si>
  <si>
    <t>Water Minimum Monthly Charge (Incl. 3k Gal.)</t>
  </si>
  <si>
    <t>Additional Usage Rate</t>
  </si>
  <si>
    <t>Total Sewer Charges</t>
  </si>
  <si>
    <t>Total Charges</t>
  </si>
  <si>
    <t>Difference in Total Charges</t>
  </si>
  <si>
    <t>% Incr. Over Total Inside Charges</t>
  </si>
  <si>
    <t>Line Length (ft) - Water</t>
  </si>
  <si>
    <t>2" Lines</t>
  </si>
  <si>
    <t>4" Lines</t>
  </si>
  <si>
    <t>6" Lines</t>
  </si>
  <si>
    <t>Line Length (ft) - Wastewater</t>
  </si>
  <si>
    <t>Connections (August 2019)</t>
  </si>
  <si>
    <t>W/WW ALLOC</t>
  </si>
  <si>
    <t>Water</t>
  </si>
  <si>
    <t>Sewer</t>
  </si>
  <si>
    <t>Property</t>
  </si>
  <si>
    <t>Connections</t>
  </si>
  <si>
    <t>Non-Payroll O&amp;M</t>
  </si>
  <si>
    <t>Wastewater</t>
  </si>
  <si>
    <t>Description</t>
  </si>
  <si>
    <t>Year Used:</t>
  </si>
  <si>
    <t>RWO</t>
  </si>
  <si>
    <t>CSWO</t>
  </si>
  <si>
    <t>CLWO</t>
  </si>
  <si>
    <t>RSI</t>
  </si>
  <si>
    <t>CSSI</t>
  </si>
  <si>
    <t>CLSI</t>
  </si>
  <si>
    <t>RSO</t>
  </si>
  <si>
    <t>CSSO</t>
  </si>
  <si>
    <t>CLSO</t>
  </si>
  <si>
    <t>Usage (Gal)</t>
  </si>
  <si>
    <t>Amount Billed</t>
  </si>
  <si>
    <t>NPWO</t>
  </si>
  <si>
    <t>TOTAL WATER</t>
  </si>
  <si>
    <t>TOTAL SEWER</t>
  </si>
  <si>
    <t>W FUNCT</t>
  </si>
  <si>
    <t>W COM</t>
  </si>
  <si>
    <t>W BILLS</t>
  </si>
  <si>
    <t>PLANT</t>
  </si>
  <si>
    <t>S FUNT</t>
  </si>
  <si>
    <t>S COM</t>
  </si>
  <si>
    <t>O&amp;M X PAY</t>
  </si>
  <si>
    <t>W PLANT</t>
  </si>
  <si>
    <t>1" Lines</t>
  </si>
  <si>
    <t>8" Lines</t>
  </si>
  <si>
    <t>12" Lines</t>
  </si>
  <si>
    <t>16" Lines</t>
  </si>
  <si>
    <t>10" Lines</t>
  </si>
  <si>
    <t>BASE</t>
  </si>
  <si>
    <t>ALLOCATION FACTORS</t>
  </si>
  <si>
    <t>FUNCT</t>
  </si>
  <si>
    <t>Base</t>
  </si>
  <si>
    <t>Max Day</t>
  </si>
  <si>
    <t>Max Hour</t>
  </si>
  <si>
    <t>Meters</t>
  </si>
  <si>
    <t>Bills</t>
  </si>
  <si>
    <t>Fire</t>
  </si>
  <si>
    <t>Land</t>
  </si>
  <si>
    <t>Distribution System</t>
  </si>
  <si>
    <t>Vehicles and Maintenance</t>
  </si>
  <si>
    <t>Buildings and Improvements</t>
  </si>
  <si>
    <t>Office</t>
  </si>
  <si>
    <t>Treatment</t>
  </si>
  <si>
    <t>RATE BASE</t>
  </si>
  <si>
    <t>ACCUM. DEPR.</t>
  </si>
  <si>
    <t xml:space="preserve">  Total</t>
  </si>
  <si>
    <t>NET</t>
  </si>
  <si>
    <t>Assets</t>
  </si>
  <si>
    <t>Current Assets</t>
  </si>
  <si>
    <t>Cash</t>
  </si>
  <si>
    <t>Restricted Cash</t>
  </si>
  <si>
    <t>A/R</t>
  </si>
  <si>
    <t>Taxes Rec.</t>
  </si>
  <si>
    <t>Prepaids</t>
  </si>
  <si>
    <t xml:space="preserve">  Total Current Assets</t>
  </si>
  <si>
    <t>Property and Equipment</t>
  </si>
  <si>
    <t>Capital Assets Net</t>
  </si>
  <si>
    <t>Intangible Assets Net</t>
  </si>
  <si>
    <t xml:space="preserve">  Total P&amp;E</t>
  </si>
  <si>
    <t xml:space="preserve">  Total Assets</t>
  </si>
  <si>
    <t>Liabilities</t>
  </si>
  <si>
    <t>Current Liabilities</t>
  </si>
  <si>
    <t>A/P</t>
  </si>
  <si>
    <t>Accrued Expenses</t>
  </si>
  <si>
    <t>Customer Deposits</t>
  </si>
  <si>
    <t>Bonds Payable within year</t>
  </si>
  <si>
    <t>Long-Term Liabilities</t>
  </si>
  <si>
    <t>Bonds Payable</t>
  </si>
  <si>
    <t>Net Position</t>
  </si>
  <si>
    <t>Investment in Cap. Assets (Net)</t>
  </si>
  <si>
    <t>Restricted</t>
  </si>
  <si>
    <t>Sewer Construction Fund</t>
  </si>
  <si>
    <t>Water Construction Fund</t>
  </si>
  <si>
    <t>USDA Sewer Payment Fund</t>
  </si>
  <si>
    <t>Certification of Deposit 12640</t>
  </si>
  <si>
    <t>Unrestricted</t>
  </si>
  <si>
    <t xml:space="preserve">  Total Net Position</t>
  </si>
  <si>
    <t xml:space="preserve">  Total Current</t>
  </si>
  <si>
    <t xml:space="preserve">  Total Long-Term</t>
  </si>
  <si>
    <t xml:space="preserve">  Total Liabilities</t>
  </si>
  <si>
    <t>Inventory</t>
  </si>
  <si>
    <t>Operating Revenues</t>
  </si>
  <si>
    <t>Water Tap Fees</t>
  </si>
  <si>
    <t>Sewer Tap Fees</t>
  </si>
  <si>
    <t>Misc.</t>
  </si>
  <si>
    <t xml:space="preserve">  Total Operating Revenues</t>
  </si>
  <si>
    <t>Health Insurance</t>
  </si>
  <si>
    <t>Maintenance, Repairs, Rent</t>
  </si>
  <si>
    <t>Taxes, permites and lic.</t>
  </si>
  <si>
    <t>Utilities</t>
  </si>
  <si>
    <t xml:space="preserve">  Total Operating Expenses</t>
  </si>
  <si>
    <t>Operating Income (Loss)</t>
  </si>
  <si>
    <t>Non-Operating Revenues (Exp.)</t>
  </si>
  <si>
    <t>Interest Expense</t>
  </si>
  <si>
    <t>Changes in Net Positions</t>
  </si>
  <si>
    <t>Beginning of Year</t>
  </si>
  <si>
    <t>End of Year</t>
  </si>
  <si>
    <t xml:space="preserve">  Net Non-Operating Rev/(Exp)</t>
  </si>
  <si>
    <t>Reallocate 12" and 16" Lines on Volumes</t>
  </si>
  <si>
    <t>Volumes Sept 18 - Aug 19</t>
  </si>
  <si>
    <t>Allocate 12" Lines</t>
  </si>
  <si>
    <t>Allocate 16" Lines</t>
  </si>
  <si>
    <t>Reallocated Total</t>
  </si>
  <si>
    <t>Average Feet per Connection</t>
  </si>
  <si>
    <t>Avg Usage (Gal)</t>
  </si>
  <si>
    <t>Water Connections by Meter Size</t>
  </si>
  <si>
    <t>3/4"</t>
  </si>
  <si>
    <t>1"</t>
  </si>
  <si>
    <t>1 1/2"</t>
  </si>
  <si>
    <t>2"</t>
  </si>
  <si>
    <t>3"</t>
  </si>
  <si>
    <t>4"</t>
  </si>
  <si>
    <t>6"</t>
  </si>
  <si>
    <t>10"</t>
  </si>
  <si>
    <t>Total Water</t>
  </si>
  <si>
    <t>Active Connections by Meter Size</t>
  </si>
  <si>
    <t>Total Wastewater</t>
  </si>
  <si>
    <t>AWWA MEq</t>
  </si>
  <si>
    <t>Outside WCID</t>
  </si>
  <si>
    <t>Inside WCID</t>
  </si>
  <si>
    <t>Funct. Factor</t>
  </si>
  <si>
    <t>Commodity</t>
  </si>
  <si>
    <t>Customers</t>
  </si>
  <si>
    <t>OM X PAY</t>
  </si>
  <si>
    <t>CUST</t>
  </si>
  <si>
    <t>AVG DAY</t>
  </si>
  <si>
    <t>Demand</t>
  </si>
  <si>
    <t>TOTAL</t>
  </si>
  <si>
    <t>Inside/Outside Allocation</t>
  </si>
  <si>
    <t>Gallons</t>
  </si>
  <si>
    <t>Inside %</t>
  </si>
  <si>
    <t>Outside %</t>
  </si>
  <si>
    <t>Inside $</t>
  </si>
  <si>
    <t>Outside $</t>
  </si>
  <si>
    <t>Water Inside</t>
  </si>
  <si>
    <t>Water Outside</t>
  </si>
  <si>
    <t>Sewer Inside</t>
  </si>
  <si>
    <t>Sewer Outside</t>
  </si>
  <si>
    <t>Engineering Study</t>
  </si>
  <si>
    <t>Remaining Difference</t>
  </si>
  <si>
    <t>Functionalization Factors</t>
  </si>
  <si>
    <t>COM</t>
  </si>
  <si>
    <t>MAX HR</t>
  </si>
  <si>
    <t>Year</t>
  </si>
  <si>
    <t xml:space="preserve"> Principal</t>
  </si>
  <si>
    <t>2014 F/S Annual Requirements for All Series</t>
  </si>
  <si>
    <t>2015 F/S Annual Requirements for All Series</t>
  </si>
  <si>
    <t>2016 F/S Annual Requirements for All Series</t>
  </si>
  <si>
    <t>2017 F/S Annual Requirements for All Series</t>
  </si>
  <si>
    <t>2018 F/S Annual Requirements for All Series</t>
  </si>
  <si>
    <t>Avg. Feet per Connection w/o Allocation</t>
  </si>
  <si>
    <t>Ratio</t>
  </si>
  <si>
    <t>Total Water and Wastewater</t>
  </si>
  <si>
    <t>Charge per Bill</t>
  </si>
  <si>
    <t>Annualized Bills</t>
  </si>
  <si>
    <t>Customers July 2015</t>
  </si>
  <si>
    <t>Recovery Period (Yrs.)</t>
  </si>
  <si>
    <t>Cost of Projects</t>
  </si>
  <si>
    <t>8"</t>
  </si>
  <si>
    <t>DEM</t>
  </si>
  <si>
    <t>Eq. Meters</t>
  </si>
  <si>
    <t>Inside Customers 2015</t>
  </si>
  <si>
    <t>Total 2015 Tax Revenue</t>
  </si>
  <si>
    <t>2019 Rates</t>
  </si>
  <si>
    <t>W Min</t>
  </si>
  <si>
    <t>W Base</t>
  </si>
  <si>
    <t>S Min</t>
  </si>
  <si>
    <t>S Base</t>
  </si>
  <si>
    <t>2018 Rates</t>
  </si>
  <si>
    <t>2017 Rates</t>
  </si>
  <si>
    <t>2016 Rates</t>
  </si>
  <si>
    <t>Average Usage 2014 (kGal)</t>
  </si>
  <si>
    <t>Cost of Service</t>
  </si>
  <si>
    <t>Operating</t>
  </si>
  <si>
    <t>Capital Outlays</t>
  </si>
  <si>
    <t>Total Inside</t>
  </si>
  <si>
    <t>Total Outside</t>
  </si>
  <si>
    <t>Water Plant</t>
  </si>
  <si>
    <t>Joint</t>
  </si>
  <si>
    <t>Warehouse</t>
  </si>
  <si>
    <t>Vehicles</t>
  </si>
  <si>
    <t>Sewer Plant</t>
  </si>
  <si>
    <t>Office Equipment</t>
  </si>
  <si>
    <t>Office and Land</t>
  </si>
  <si>
    <t>Sewer Total</t>
  </si>
  <si>
    <t>Water Total</t>
  </si>
  <si>
    <t>Sewer Direct</t>
  </si>
  <si>
    <t>Water Direct</t>
  </si>
  <si>
    <t>Basis</t>
  </si>
  <si>
    <t>Debt Service Excl. Outside Projects</t>
  </si>
  <si>
    <t>Less: Tax Revenues</t>
  </si>
  <si>
    <t>Total Customers (Water + Wastewater)</t>
  </si>
  <si>
    <t>Assumes Issed 2016 @ 4.5%, 50 Years</t>
  </si>
  <si>
    <t>T</t>
  </si>
  <si>
    <t>Cost per Customer</t>
  </si>
  <si>
    <t>Differential - $</t>
  </si>
  <si>
    <t>Differential - %</t>
  </si>
  <si>
    <t>Plus: Outside Projects (Interest + Principal)</t>
  </si>
  <si>
    <t>Operating &amp; Maintinance</t>
  </si>
  <si>
    <t>Outside Differential  $</t>
  </si>
  <si>
    <t>Outside/Inside Differential Factor</t>
  </si>
  <si>
    <t>(a)</t>
  </si>
  <si>
    <t>(b)</t>
  </si>
  <si>
    <t>(c)</t>
  </si>
  <si>
    <t>Line No.</t>
  </si>
  <si>
    <t>Int</t>
  </si>
  <si>
    <t>Prin</t>
  </si>
  <si>
    <t>Beginning Balance</t>
  </si>
  <si>
    <t>Monthly Payment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</si>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</sst>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* #,##0.0_);_(* \(#,##0.0\);_(* &quot;-&quot;_);_(@_)"/>
    <numFmt numFmtId="166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2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44" fontId="0" fillId="0" borderId="0" xfId="0" applyNumberFormat="1"/>
    <xf numFmtId="44" fontId="1" fillId="2" borderId="0" xfId="0" applyNumberFormat="1" applyFont="1" applyFill="1"/>
    <xf numFmtId="0" fontId="2" fillId="0" borderId="0" xfId="0" applyFont="1" applyFill="1"/>
    <xf numFmtId="44" fontId="1" fillId="0" borderId="0" xfId="0" applyNumberFormat="1" applyFont="1" applyFill="1"/>
    <xf numFmtId="0" fontId="1" fillId="0" borderId="0" xfId="0" applyFont="1" applyFill="1" applyAlignment="1">
      <alignment horizontal="center"/>
    </xf>
    <xf numFmtId="44" fontId="2" fillId="0" borderId="0" xfId="0" applyNumberFormat="1" applyFont="1"/>
    <xf numFmtId="0" fontId="0" fillId="0" borderId="1" xfId="0" applyBorder="1"/>
    <xf numFmtId="41" fontId="0" fillId="0" borderId="1" xfId="0" applyNumberFormat="1" applyBorder="1"/>
    <xf numFmtId="41" fontId="2" fillId="3" borderId="2" xfId="0" applyNumberFormat="1" applyFont="1" applyFill="1" applyBorder="1"/>
    <xf numFmtId="41" fontId="0" fillId="4" borderId="0" xfId="0" applyNumberFormat="1" applyFill="1"/>
    <xf numFmtId="41" fontId="0" fillId="0" borderId="0" xfId="0" applyNumberFormat="1"/>
    <xf numFmtId="1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0" fontId="0" fillId="5" borderId="0" xfId="0" applyFill="1"/>
    <xf numFmtId="41" fontId="0" fillId="5" borderId="0" xfId="0" applyNumberFormat="1" applyFill="1"/>
    <xf numFmtId="41" fontId="0" fillId="5" borderId="3" xfId="0" applyNumberFormat="1" applyFill="1" applyBorder="1"/>
    <xf numFmtId="41" fontId="0" fillId="5" borderId="4" xfId="0" applyNumberFormat="1" applyFill="1" applyBorder="1"/>
    <xf numFmtId="41" fontId="0" fillId="5" borderId="5" xfId="0" applyNumberFormat="1" applyFill="1" applyBorder="1"/>
    <xf numFmtId="0" fontId="0" fillId="0" borderId="0" xfId="0" applyAlignment="1">
      <alignment horizontal="right"/>
    </xf>
    <xf numFmtId="41" fontId="0" fillId="0" borderId="0" xfId="0" applyNumberFormat="1" applyBorder="1"/>
    <xf numFmtId="43" fontId="0" fillId="0" borderId="0" xfId="0" applyNumberFormat="1"/>
    <xf numFmtId="42" fontId="0" fillId="5" borderId="0" xfId="0" applyNumberFormat="1" applyFill="1"/>
    <xf numFmtId="44" fontId="0" fillId="5" borderId="0" xfId="0" applyNumberFormat="1" applyFill="1"/>
    <xf numFmtId="0" fontId="0" fillId="5" borderId="0" xfId="0" applyFill="1" applyAlignment="1">
      <alignment horizontal="center"/>
    </xf>
    <xf numFmtId="43" fontId="0" fillId="5" borderId="0" xfId="0" applyNumberFormat="1" applyFill="1"/>
    <xf numFmtId="43" fontId="0" fillId="5" borderId="1" xfId="0" applyNumberFormat="1" applyFill="1" applyBorder="1"/>
    <xf numFmtId="44" fontId="0" fillId="5" borderId="2" xfId="0" applyNumberFormat="1" applyFill="1" applyBorder="1"/>
    <xf numFmtId="44" fontId="0" fillId="5" borderId="0" xfId="0" applyNumberFormat="1" applyFill="1" applyBorder="1"/>
    <xf numFmtId="9" fontId="0" fillId="5" borderId="0" xfId="1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1" fontId="0" fillId="6" borderId="0" xfId="0" applyNumberFormat="1" applyFill="1"/>
    <xf numFmtId="44" fontId="1" fillId="2" borderId="14" xfId="0" applyNumberFormat="1" applyFont="1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0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41" fontId="0" fillId="7" borderId="8" xfId="0" applyNumberFormat="1" applyFill="1" applyBorder="1"/>
    <xf numFmtId="41" fontId="0" fillId="7" borderId="0" xfId="0" applyNumberFormat="1" applyFill="1" applyBorder="1"/>
    <xf numFmtId="41" fontId="0" fillId="7" borderId="9" xfId="0" applyNumberFormat="1" applyFill="1" applyBorder="1"/>
    <xf numFmtId="41" fontId="0" fillId="7" borderId="0" xfId="0" applyNumberFormat="1" applyFill="1"/>
    <xf numFmtId="0" fontId="0" fillId="3" borderId="8" xfId="0" applyFill="1" applyBorder="1"/>
    <xf numFmtId="0" fontId="0" fillId="3" borderId="9" xfId="0" applyFill="1" applyBorder="1"/>
    <xf numFmtId="0" fontId="0" fillId="3" borderId="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41" fontId="0" fillId="3" borderId="8" xfId="0" applyNumberFormat="1" applyFill="1" applyBorder="1"/>
    <xf numFmtId="41" fontId="0" fillId="3" borderId="0" xfId="0" applyNumberFormat="1" applyFill="1" applyBorder="1"/>
    <xf numFmtId="41" fontId="0" fillId="3" borderId="9" xfId="0" applyNumberFormat="1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41" fontId="0" fillId="3" borderId="10" xfId="0" applyNumberFormat="1" applyFill="1" applyBorder="1"/>
    <xf numFmtId="41" fontId="0" fillId="3" borderId="4" xfId="0" applyNumberFormat="1" applyFill="1" applyBorder="1"/>
    <xf numFmtId="41" fontId="0" fillId="3" borderId="11" xfId="0" applyNumberFormat="1" applyFill="1" applyBorder="1"/>
    <xf numFmtId="44" fontId="1" fillId="2" borderId="12" xfId="0" applyNumberFormat="1" applyFont="1" applyFill="1" applyBorder="1"/>
    <xf numFmtId="44" fontId="1" fillId="2" borderId="13" xfId="0" applyNumberFormat="1" applyFont="1" applyFill="1" applyBorder="1"/>
    <xf numFmtId="164" fontId="1" fillId="2" borderId="1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/>
    </xf>
    <xf numFmtId="0" fontId="2" fillId="7" borderId="12" xfId="0" applyFont="1" applyFill="1" applyBorder="1"/>
    <xf numFmtId="0" fontId="2" fillId="7" borderId="13" xfId="0" applyFont="1" applyFill="1" applyBorder="1"/>
    <xf numFmtId="0" fontId="2" fillId="7" borderId="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41" fontId="2" fillId="7" borderId="12" xfId="0" applyNumberFormat="1" applyFont="1" applyFill="1" applyBorder="1"/>
    <xf numFmtId="41" fontId="2" fillId="7" borderId="3" xfId="0" applyNumberFormat="1" applyFont="1" applyFill="1" applyBorder="1"/>
    <xf numFmtId="41" fontId="2" fillId="7" borderId="13" xfId="0" applyNumberFormat="1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41" fontId="2" fillId="3" borderId="3" xfId="0" applyNumberFormat="1" applyFont="1" applyFill="1" applyBorder="1"/>
    <xf numFmtId="41" fontId="2" fillId="3" borderId="13" xfId="0" applyNumberFormat="1" applyFont="1" applyFill="1" applyBorder="1"/>
    <xf numFmtId="0" fontId="0" fillId="4" borderId="0" xfId="0" applyFill="1" applyAlignment="1">
      <alignment horizontal="center"/>
    </xf>
    <xf numFmtId="41" fontId="0" fillId="0" borderId="4" xfId="0" applyNumberFormat="1" applyBorder="1"/>
    <xf numFmtId="0" fontId="0" fillId="0" borderId="0" xfId="0" applyBorder="1"/>
    <xf numFmtId="0" fontId="1" fillId="2" borderId="9" xfId="0" applyFont="1" applyFill="1" applyBorder="1" applyAlignment="1">
      <alignment horizontal="center"/>
    </xf>
    <xf numFmtId="41" fontId="0" fillId="0" borderId="3" xfId="0" applyNumberFormat="1" applyBorder="1"/>
    <xf numFmtId="0" fontId="0" fillId="0" borderId="0" xfId="0" applyFont="1"/>
    <xf numFmtId="0" fontId="1" fillId="2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1" fontId="2" fillId="3" borderId="0" xfId="0" applyNumberFormat="1" applyFont="1" applyFill="1" applyBorder="1"/>
    <xf numFmtId="9" fontId="0" fillId="0" borderId="0" xfId="0" applyNumberFormat="1" applyBorder="1" applyAlignment="1">
      <alignment horizontal="center"/>
    </xf>
    <xf numFmtId="4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/>
    <xf numFmtId="0" fontId="4" fillId="2" borderId="0" xfId="0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44" fontId="4" fillId="2" borderId="0" xfId="0" applyNumberFormat="1" applyFont="1" applyFill="1" applyAlignment="1">
      <alignment horizontal="left"/>
    </xf>
    <xf numFmtId="41" fontId="0" fillId="0" borderId="17" xfId="0" applyNumberFormat="1" applyBorder="1"/>
    <xf numFmtId="0" fontId="1" fillId="2" borderId="0" xfId="0" applyFont="1" applyFill="1"/>
    <xf numFmtId="0" fontId="0" fillId="0" borderId="0" xfId="0" applyFill="1" applyBorder="1"/>
    <xf numFmtId="0" fontId="0" fillId="8" borderId="9" xfId="0" applyFill="1" applyBorder="1"/>
    <xf numFmtId="0" fontId="0" fillId="8" borderId="0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41" fontId="0" fillId="8" borderId="8" xfId="0" applyNumberFormat="1" applyFill="1" applyBorder="1"/>
    <xf numFmtId="41" fontId="0" fillId="8" borderId="0" xfId="0" applyNumberFormat="1" applyFill="1" applyBorder="1"/>
    <xf numFmtId="41" fontId="0" fillId="8" borderId="9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0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41" fontId="0" fillId="9" borderId="8" xfId="0" applyNumberFormat="1" applyFill="1" applyBorder="1"/>
    <xf numFmtId="41" fontId="0" fillId="9" borderId="0" xfId="0" applyNumberFormat="1" applyFill="1" applyBorder="1"/>
    <xf numFmtId="41" fontId="0" fillId="9" borderId="9" xfId="0" applyNumberFormat="1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4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41" fontId="0" fillId="9" borderId="10" xfId="0" applyNumberFormat="1" applyFill="1" applyBorder="1"/>
    <xf numFmtId="41" fontId="0" fillId="9" borderId="4" xfId="0" applyNumberFormat="1" applyFill="1" applyBorder="1"/>
    <xf numFmtId="41" fontId="0" fillId="9" borderId="11" xfId="0" applyNumberFormat="1" applyFill="1" applyBorder="1"/>
    <xf numFmtId="0" fontId="2" fillId="0" borderId="0" xfId="0" applyFont="1" applyAlignment="1">
      <alignment vertical="center"/>
    </xf>
    <xf numFmtId="44" fontId="1" fillId="2" borderId="19" xfId="0" applyNumberFormat="1" applyFont="1" applyFill="1" applyBorder="1"/>
    <xf numFmtId="0" fontId="1" fillId="2" borderId="22" xfId="0" applyFont="1" applyFill="1" applyBorder="1" applyAlignment="1">
      <alignment horizontal="center"/>
    </xf>
    <xf numFmtId="44" fontId="0" fillId="5" borderId="20" xfId="0" applyNumberFormat="1" applyFill="1" applyBorder="1"/>
    <xf numFmtId="41" fontId="0" fillId="5" borderId="23" xfId="0" applyNumberFormat="1" applyFill="1" applyBorder="1"/>
    <xf numFmtId="41" fontId="0" fillId="5" borderId="9" xfId="0" applyNumberFormat="1" applyFill="1" applyBorder="1"/>
    <xf numFmtId="44" fontId="2" fillId="5" borderId="18" xfId="0" applyNumberFormat="1" applyFont="1" applyFill="1" applyBorder="1" applyAlignment="1">
      <alignment vertical="center"/>
    </xf>
    <xf numFmtId="41" fontId="2" fillId="5" borderId="21" xfId="0" applyNumberFormat="1" applyFont="1" applyFill="1" applyBorder="1" applyAlignment="1">
      <alignment vertical="center"/>
    </xf>
    <xf numFmtId="41" fontId="2" fillId="5" borderId="13" xfId="0" applyNumberFormat="1" applyFont="1" applyFill="1" applyBorder="1" applyAlignment="1">
      <alignment vertical="center"/>
    </xf>
    <xf numFmtId="44" fontId="5" fillId="5" borderId="19" xfId="0" applyNumberFormat="1" applyFont="1" applyFill="1" applyBorder="1" applyAlignment="1">
      <alignment vertical="center"/>
    </xf>
    <xf numFmtId="41" fontId="0" fillId="5" borderId="22" xfId="0" applyNumberFormat="1" applyFont="1" applyFill="1" applyBorder="1"/>
    <xf numFmtId="41" fontId="0" fillId="5" borderId="7" xfId="0" applyNumberFormat="1" applyFont="1" applyFill="1" applyBorder="1"/>
    <xf numFmtId="44" fontId="0" fillId="5" borderId="20" xfId="0" applyNumberFormat="1" applyFont="1" applyFill="1" applyBorder="1" applyAlignment="1">
      <alignment vertical="center"/>
    </xf>
    <xf numFmtId="41" fontId="0" fillId="5" borderId="23" xfId="0" applyNumberFormat="1" applyFont="1" applyFill="1" applyBorder="1"/>
    <xf numFmtId="41" fontId="0" fillId="5" borderId="9" xfId="0" applyNumberFormat="1" applyFont="1" applyFill="1" applyBorder="1"/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0" fillId="5" borderId="0" xfId="0" applyFont="1" applyFill="1"/>
    <xf numFmtId="0" fontId="0" fillId="5" borderId="0" xfId="0" applyFill="1" applyAlignment="1">
      <alignment vertical="center"/>
    </xf>
    <xf numFmtId="44" fontId="1" fillId="2" borderId="0" xfId="0" applyNumberFormat="1" applyFont="1" applyFill="1" applyAlignment="1">
      <alignment horizontal="left"/>
    </xf>
    <xf numFmtId="44" fontId="1" fillId="0" borderId="0" xfId="0" applyNumberFormat="1" applyFont="1" applyFill="1" applyAlignment="1">
      <alignment horizontal="left"/>
    </xf>
    <xf numFmtId="0" fontId="0" fillId="0" borderId="0" xfId="0" applyFill="1"/>
    <xf numFmtId="2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44" fontId="0" fillId="0" borderId="0" xfId="0" applyNumberFormat="1" applyBorder="1"/>
    <xf numFmtId="0" fontId="1" fillId="2" borderId="0" xfId="0" applyFont="1" applyFill="1" applyBorder="1" applyAlignment="1">
      <alignment horizontal="center"/>
    </xf>
    <xf numFmtId="9" fontId="0" fillId="0" borderId="0" xfId="1" applyFont="1" applyBorder="1" applyAlignment="1">
      <alignment horizontal="center"/>
    </xf>
    <xf numFmtId="41" fontId="0" fillId="7" borderId="4" xfId="0" applyNumberFormat="1" applyFill="1" applyBorder="1"/>
    <xf numFmtId="0" fontId="0" fillId="0" borderId="0" xfId="0" applyAlignment="1"/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2" fillId="0" borderId="27" xfId="0" applyFont="1" applyFill="1" applyBorder="1"/>
    <xf numFmtId="0" fontId="2" fillId="0" borderId="0" xfId="0" applyFont="1" applyFill="1" applyBorder="1"/>
    <xf numFmtId="0" fontId="2" fillId="0" borderId="28" xfId="0" applyFont="1" applyFill="1" applyBorder="1"/>
    <xf numFmtId="41" fontId="0" fillId="7" borderId="27" xfId="0" applyNumberFormat="1" applyFill="1" applyBorder="1"/>
    <xf numFmtId="41" fontId="0" fillId="7" borderId="28" xfId="0" applyNumberFormat="1" applyFill="1" applyBorder="1"/>
    <xf numFmtId="0" fontId="0" fillId="10" borderId="27" xfId="0" applyFill="1" applyBorder="1"/>
    <xf numFmtId="0" fontId="0" fillId="10" borderId="0" xfId="0" applyFill="1" applyBorder="1"/>
    <xf numFmtId="0" fontId="0" fillId="10" borderId="28" xfId="0" applyFill="1" applyBorder="1"/>
    <xf numFmtId="0" fontId="0" fillId="0" borderId="29" xfId="0" applyBorder="1"/>
    <xf numFmtId="0" fontId="0" fillId="0" borderId="30" xfId="0" applyBorder="1"/>
    <xf numFmtId="44" fontId="0" fillId="0" borderId="27" xfId="0" applyNumberFormat="1" applyBorder="1"/>
    <xf numFmtId="44" fontId="0" fillId="0" borderId="28" xfId="0" applyNumberFormat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9" fontId="0" fillId="0" borderId="27" xfId="1" applyFont="1" applyBorder="1" applyAlignment="1">
      <alignment horizontal="center"/>
    </xf>
    <xf numFmtId="9" fontId="0" fillId="0" borderId="28" xfId="1" applyFont="1" applyBorder="1" applyAlignment="1">
      <alignment horizontal="center"/>
    </xf>
    <xf numFmtId="43" fontId="0" fillId="0" borderId="0" xfId="0" applyNumberForma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41" fontId="0" fillId="7" borderId="36" xfId="0" applyNumberFormat="1" applyFill="1" applyBorder="1"/>
    <xf numFmtId="0" fontId="2" fillId="0" borderId="38" xfId="0" applyFont="1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38" xfId="0" applyFont="1" applyBorder="1" applyAlignment="1">
      <alignment horizontal="center"/>
    </xf>
    <xf numFmtId="44" fontId="0" fillId="0" borderId="38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41" fontId="0" fillId="6" borderId="38" xfId="0" applyNumberFormat="1" applyFill="1" applyBorder="1"/>
    <xf numFmtId="0" fontId="0" fillId="0" borderId="40" xfId="0" applyBorder="1"/>
    <xf numFmtId="41" fontId="2" fillId="3" borderId="41" xfId="0" applyNumberFormat="1" applyFont="1" applyFill="1" applyBorder="1"/>
    <xf numFmtId="0" fontId="0" fillId="0" borderId="38" xfId="0" applyBorder="1"/>
    <xf numFmtId="0" fontId="0" fillId="0" borderId="39" xfId="0" applyBorder="1"/>
    <xf numFmtId="44" fontId="1" fillId="2" borderId="37" xfId="0" applyNumberFormat="1" applyFont="1" applyFill="1" applyBorder="1"/>
    <xf numFmtId="44" fontId="1" fillId="0" borderId="38" xfId="0" applyNumberFormat="1" applyFont="1" applyFill="1" applyBorder="1"/>
    <xf numFmtId="44" fontId="0" fillId="0" borderId="38" xfId="0" applyNumberFormat="1" applyBorder="1"/>
    <xf numFmtId="44" fontId="2" fillId="0" borderId="38" xfId="0" applyNumberFormat="1" applyFont="1" applyBorder="1"/>
    <xf numFmtId="44" fontId="0" fillId="0" borderId="39" xfId="0" applyNumberFormat="1" applyBorder="1"/>
    <xf numFmtId="41" fontId="0" fillId="0" borderId="27" xfId="0" applyNumberFormat="1" applyBorder="1"/>
    <xf numFmtId="41" fontId="0" fillId="0" borderId="28" xfId="0" applyNumberFormat="1" applyBorder="1"/>
    <xf numFmtId="42" fontId="2" fillId="3" borderId="31" xfId="0" applyNumberFormat="1" applyFont="1" applyFill="1" applyBorder="1"/>
    <xf numFmtId="42" fontId="2" fillId="3" borderId="2" xfId="0" applyNumberFormat="1" applyFont="1" applyFill="1" applyBorder="1"/>
    <xf numFmtId="42" fontId="2" fillId="3" borderId="32" xfId="0" applyNumberFormat="1" applyFont="1" applyFill="1" applyBorder="1"/>
    <xf numFmtId="42" fontId="0" fillId="0" borderId="0" xfId="0" applyNumberFormat="1"/>
    <xf numFmtId="41" fontId="0" fillId="0" borderId="0" xfId="0" applyNumberFormat="1" applyFill="1" applyBorder="1"/>
    <xf numFmtId="9" fontId="0" fillId="3" borderId="27" xfId="1" applyFont="1" applyFill="1" applyBorder="1" applyAlignment="1">
      <alignment horizontal="center"/>
    </xf>
    <xf numFmtId="9" fontId="0" fillId="3" borderId="0" xfId="1" applyFont="1" applyFill="1" applyBorder="1" applyAlignment="1">
      <alignment horizontal="center"/>
    </xf>
    <xf numFmtId="9" fontId="0" fillId="3" borderId="28" xfId="1" applyFont="1" applyFill="1" applyBorder="1" applyAlignment="1">
      <alignment horizontal="center"/>
    </xf>
    <xf numFmtId="42" fontId="0" fillId="3" borderId="27" xfId="0" applyNumberFormat="1" applyFill="1" applyBorder="1"/>
    <xf numFmtId="42" fontId="0" fillId="3" borderId="0" xfId="0" applyNumberFormat="1" applyFill="1" applyBorder="1"/>
    <xf numFmtId="42" fontId="0" fillId="3" borderId="28" xfId="0" applyNumberFormat="1" applyFill="1" applyBorder="1"/>
    <xf numFmtId="41" fontId="0" fillId="3" borderId="27" xfId="0" applyNumberFormat="1" applyFill="1" applyBorder="1"/>
    <xf numFmtId="41" fontId="0" fillId="3" borderId="28" xfId="0" applyNumberFormat="1" applyFill="1" applyBorder="1"/>
    <xf numFmtId="42" fontId="0" fillId="7" borderId="0" xfId="0" applyNumberFormat="1" applyFill="1"/>
    <xf numFmtId="43" fontId="0" fillId="6" borderId="0" xfId="0" applyNumberFormat="1" applyFill="1"/>
    <xf numFmtId="43" fontId="0" fillId="7" borderId="0" xfId="0" applyNumberFormat="1" applyFill="1"/>
    <xf numFmtId="43" fontId="0" fillId="3" borderId="0" xfId="0" applyNumberFormat="1" applyFill="1"/>
    <xf numFmtId="43" fontId="0" fillId="9" borderId="1" xfId="0" applyNumberFormat="1" applyFill="1" applyBorder="1"/>
    <xf numFmtId="0" fontId="1" fillId="2" borderId="37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9" fontId="0" fillId="0" borderId="27" xfId="0" applyNumberFormat="1" applyBorder="1" applyAlignment="1">
      <alignment horizontal="center"/>
    </xf>
    <xf numFmtId="10" fontId="0" fillId="0" borderId="28" xfId="1" applyNumberFormat="1" applyFont="1" applyBorder="1" applyAlignment="1">
      <alignment horizontal="center"/>
    </xf>
    <xf numFmtId="41" fontId="0" fillId="0" borderId="27" xfId="0" applyNumberFormat="1" applyBorder="1" applyAlignment="1">
      <alignment horizontal="center"/>
    </xf>
    <xf numFmtId="41" fontId="0" fillId="0" borderId="33" xfId="0" applyNumberFormat="1" applyBorder="1"/>
    <xf numFmtId="41" fontId="0" fillId="0" borderId="34" xfId="0" applyNumberFormat="1" applyBorder="1"/>
    <xf numFmtId="44" fontId="0" fillId="0" borderId="37" xfId="0" applyNumberFormat="1" applyBorder="1"/>
    <xf numFmtId="44" fontId="1" fillId="2" borderId="40" xfId="0" applyNumberFormat="1" applyFont="1" applyFill="1" applyBorder="1"/>
    <xf numFmtId="44" fontId="0" fillId="0" borderId="40" xfId="0" applyNumberFormat="1" applyBorder="1"/>
    <xf numFmtId="42" fontId="2" fillId="0" borderId="17" xfId="0" applyNumberFormat="1" applyFont="1" applyBorder="1"/>
    <xf numFmtId="0" fontId="4" fillId="0" borderId="0" xfId="0" applyFont="1"/>
    <xf numFmtId="44" fontId="2" fillId="5" borderId="19" xfId="0" applyNumberFormat="1" applyFont="1" applyFill="1" applyBorder="1" applyAlignment="1">
      <alignment vertical="center"/>
    </xf>
    <xf numFmtId="41" fontId="2" fillId="5" borderId="7" xfId="0" applyNumberFormat="1" applyFont="1" applyFill="1" applyBorder="1" applyAlignment="1">
      <alignment vertical="center"/>
    </xf>
    <xf numFmtId="165" fontId="2" fillId="5" borderId="22" xfId="0" applyNumberFormat="1" applyFont="1" applyFill="1" applyBorder="1" applyAlignment="1">
      <alignment vertical="center"/>
    </xf>
    <xf numFmtId="166" fontId="2" fillId="5" borderId="22" xfId="0" applyNumberFormat="1" applyFont="1" applyFill="1" applyBorder="1" applyAlignment="1">
      <alignment vertical="center"/>
    </xf>
    <xf numFmtId="165" fontId="2" fillId="5" borderId="21" xfId="0" applyNumberFormat="1" applyFont="1" applyFill="1" applyBorder="1" applyAlignment="1">
      <alignment vertical="center"/>
    </xf>
    <xf numFmtId="165" fontId="2" fillId="5" borderId="13" xfId="0" applyNumberFormat="1" applyFont="1" applyFill="1" applyBorder="1" applyAlignment="1">
      <alignment vertical="center"/>
    </xf>
    <xf numFmtId="165" fontId="2" fillId="5" borderId="7" xfId="0" applyNumberFormat="1" applyFont="1" applyFill="1" applyBorder="1" applyAlignment="1">
      <alignment vertical="center"/>
    </xf>
    <xf numFmtId="0" fontId="0" fillId="11" borderId="0" xfId="0" applyFill="1"/>
    <xf numFmtId="0" fontId="4" fillId="2" borderId="6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0" borderId="8" xfId="0" applyBorder="1"/>
    <xf numFmtId="43" fontId="0" fillId="0" borderId="9" xfId="0" applyNumberFormat="1" applyBorder="1"/>
    <xf numFmtId="0" fontId="0" fillId="0" borderId="10" xfId="0" applyBorder="1"/>
    <xf numFmtId="43" fontId="0" fillId="0" borderId="4" xfId="0" applyNumberFormat="1" applyFill="1" applyBorder="1"/>
    <xf numFmtId="43" fontId="0" fillId="0" borderId="11" xfId="0" applyNumberFormat="1" applyFill="1" applyBorder="1"/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left"/>
    </xf>
    <xf numFmtId="42" fontId="0" fillId="0" borderId="17" xfId="0" applyNumberFormat="1" applyBorder="1"/>
    <xf numFmtId="2" fontId="2" fillId="0" borderId="0" xfId="0" applyNumberFormat="1" applyFont="1"/>
    <xf numFmtId="42" fontId="0" fillId="0" borderId="27" xfId="0" applyNumberFormat="1" applyBorder="1"/>
    <xf numFmtId="0" fontId="2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2" fillId="0" borderId="28" xfId="0" applyFont="1" applyBorder="1"/>
    <xf numFmtId="0" fontId="0" fillId="5" borderId="24" xfId="0" applyFill="1" applyBorder="1"/>
    <xf numFmtId="0" fontId="0" fillId="5" borderId="25" xfId="0" applyFill="1" applyBorder="1"/>
    <xf numFmtId="0" fontId="10" fillId="5" borderId="25" xfId="0" applyFont="1" applyFill="1" applyBorder="1"/>
    <xf numFmtId="0" fontId="0" fillId="5" borderId="26" xfId="0" applyFill="1" applyBorder="1"/>
    <xf numFmtId="42" fontId="0" fillId="5" borderId="27" xfId="0" applyNumberFormat="1" applyFill="1" applyBorder="1"/>
    <xf numFmtId="0" fontId="11" fillId="5" borderId="0" xfId="0" applyFont="1" applyFill="1" applyBorder="1" applyAlignment="1">
      <alignment horizontal="center" wrapText="1"/>
    </xf>
    <xf numFmtId="0" fontId="2" fillId="5" borderId="28" xfId="0" applyFont="1" applyFill="1" applyBorder="1"/>
    <xf numFmtId="0" fontId="8" fillId="5" borderId="0" xfId="0" applyFont="1" applyFill="1" applyBorder="1" applyAlignment="1">
      <alignment horizontal="right"/>
    </xf>
    <xf numFmtId="5" fontId="10" fillId="5" borderId="0" xfId="0" applyNumberFormat="1" applyFont="1" applyFill="1" applyBorder="1"/>
    <xf numFmtId="0" fontId="0" fillId="5" borderId="28" xfId="0" applyFill="1" applyBorder="1"/>
    <xf numFmtId="41" fontId="0" fillId="5" borderId="27" xfId="0" applyNumberFormat="1" applyFill="1" applyBorder="1"/>
    <xf numFmtId="5" fontId="10" fillId="5" borderId="3" xfId="0" applyNumberFormat="1" applyFont="1" applyFill="1" applyBorder="1"/>
    <xf numFmtId="0" fontId="0" fillId="5" borderId="27" xfId="0" applyFill="1" applyBorder="1"/>
    <xf numFmtId="0" fontId="10" fillId="5" borderId="0" xfId="0" applyFont="1" applyFill="1" applyBorder="1"/>
    <xf numFmtId="41" fontId="10" fillId="5" borderId="0" xfId="0" applyNumberFormat="1" applyFont="1" applyFill="1" applyBorder="1"/>
    <xf numFmtId="44" fontId="2" fillId="5" borderId="27" xfId="0" applyNumberFormat="1" applyFont="1" applyFill="1" applyBorder="1"/>
    <xf numFmtId="0" fontId="9" fillId="5" borderId="0" xfId="0" applyFont="1" applyFill="1" applyBorder="1" applyAlignment="1">
      <alignment horizontal="right"/>
    </xf>
    <xf numFmtId="5" fontId="12" fillId="5" borderId="17" xfId="0" applyNumberFormat="1" applyFont="1" applyFill="1" applyBorder="1"/>
    <xf numFmtId="2" fontId="2" fillId="5" borderId="27" xfId="0" applyNumberFormat="1" applyFont="1" applyFill="1" applyBorder="1"/>
    <xf numFmtId="43" fontId="12" fillId="5" borderId="17" xfId="0" applyNumberFormat="1" applyFont="1" applyFill="1" applyBorder="1"/>
    <xf numFmtId="0" fontId="0" fillId="5" borderId="33" xfId="0" applyFill="1" applyBorder="1"/>
    <xf numFmtId="0" fontId="0" fillId="5" borderId="34" xfId="0" applyFill="1" applyBorder="1"/>
    <xf numFmtId="0" fontId="10" fillId="5" borderId="34" xfId="0" applyFont="1" applyFill="1" applyBorder="1"/>
    <xf numFmtId="0" fontId="0" fillId="5" borderId="35" xfId="0" applyFill="1" applyBorder="1"/>
    <xf numFmtId="5" fontId="12" fillId="5" borderId="0" xfId="0" applyNumberFormat="1" applyFont="1" applyFill="1" applyBorder="1"/>
    <xf numFmtId="0" fontId="1" fillId="2" borderId="0" xfId="0" applyFont="1" applyFill="1" applyBorder="1" applyAlignment="1">
      <alignment horizontal="center" wrapText="1"/>
    </xf>
    <xf numFmtId="7" fontId="0" fillId="0" borderId="0" xfId="0" applyNumberFormat="1"/>
    <xf numFmtId="42" fontId="8" fillId="5" borderId="0" xfId="0" applyNumberFormat="1" applyFont="1" applyFill="1" applyBorder="1"/>
    <xf numFmtId="0" fontId="13" fillId="5" borderId="0" xfId="0" quotePrefix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1" fontId="9" fillId="5" borderId="0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1" fontId="0" fillId="0" borderId="42" xfId="0" applyNumberFormat="1" applyBorder="1" applyAlignment="1">
      <alignment horizontal="center"/>
    </xf>
    <xf numFmtId="41" fontId="0" fillId="0" borderId="43" xfId="0" applyNumberFormat="1" applyBorder="1" applyAlignment="1">
      <alignment horizontal="center"/>
    </xf>
    <xf numFmtId="41" fontId="0" fillId="0" borderId="44" xfId="0" applyNumberFormat="1" applyBorder="1" applyAlignment="1">
      <alignment horizontal="center"/>
    </xf>
    <xf numFmtId="0" fontId="1" fillId="2" borderId="0" xfId="0" applyFont="1" applyFill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CCCC"/>
      <color rgb="FFFFE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ck.weaver\Desktop\x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60316/001/Provided%20by%20Drew/Add%20Out%20Dist%20Ex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Water</v>
          </cell>
          <cell r="E3">
            <v>1</v>
          </cell>
        </row>
        <row r="4">
          <cell r="B4" t="str">
            <v>Wastewater</v>
          </cell>
          <cell r="E4">
            <v>0</v>
          </cell>
        </row>
        <row r="5">
          <cell r="B5" t="str">
            <v>Avg Annual Connections</v>
          </cell>
          <cell r="E5">
            <v>0.51758058912801008</v>
          </cell>
        </row>
        <row r="6">
          <cell r="B6" t="str">
            <v>Property</v>
          </cell>
          <cell r="E6">
            <v>0.42490083285813446</v>
          </cell>
        </row>
        <row r="7">
          <cell r="B7" t="str">
            <v>Revenue</v>
          </cell>
          <cell r="E7">
            <v>0</v>
          </cell>
        </row>
        <row r="8">
          <cell r="B8" t="str">
            <v>Non-Payroll O&amp;M</v>
          </cell>
          <cell r="E8">
            <v>0.30331173967622882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 Dist Exp"/>
      <sheetName val="Sheet2"/>
      <sheetName val="Sheet3"/>
    </sheetNames>
    <sheetDataSet>
      <sheetData sheetId="0">
        <row r="24">
          <cell r="C24">
            <v>75</v>
          </cell>
        </row>
        <row r="25">
          <cell r="C25">
            <v>500</v>
          </cell>
        </row>
        <row r="26">
          <cell r="C26">
            <v>1600</v>
          </cell>
        </row>
        <row r="27">
          <cell r="C27">
            <v>225</v>
          </cell>
        </row>
        <row r="28">
          <cell r="C28">
            <v>48000</v>
          </cell>
        </row>
        <row r="29">
          <cell r="C29">
            <v>1200</v>
          </cell>
        </row>
        <row r="30">
          <cell r="C30">
            <v>720</v>
          </cell>
        </row>
        <row r="31">
          <cell r="C31">
            <v>1000</v>
          </cell>
        </row>
        <row r="32">
          <cell r="C32">
            <v>2000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ick Weaver" id="{FBA8D933-0F68-4F97-B86F-4E1BFBEC143A}" userId="Nick Weaver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0B68-BD2F-4C0D-9891-AE409F3F4104}">
  <dimension ref="B1:O22"/>
  <sheetViews>
    <sheetView workbookViewId="0">
      <selection activeCell="G22" sqref="G22"/>
    </sheetView>
  </sheetViews>
  <sheetFormatPr defaultRowHeight="15" x14ac:dyDescent="0.25"/>
  <cols>
    <col min="1" max="1" width="1.42578125" customWidth="1"/>
    <col min="2" max="2" width="42.5703125" customWidth="1"/>
    <col min="3" max="7" width="17.85546875" customWidth="1"/>
    <col min="8" max="8" width="1.7109375" customWidth="1"/>
    <col min="9" max="9" width="4.7109375" customWidth="1"/>
    <col min="10" max="10" width="36.28515625" customWidth="1"/>
    <col min="11" max="11" width="1" customWidth="1"/>
    <col min="12" max="12" width="11.7109375" customWidth="1"/>
    <col min="13" max="13" width="1" customWidth="1"/>
    <col min="14" max="14" width="12.5703125" customWidth="1"/>
    <col min="15" max="15" width="2.140625" customWidth="1"/>
  </cols>
  <sheetData>
    <row r="1" spans="2:15" ht="10.15" customHeight="1" x14ac:dyDescent="0.25">
      <c r="H1" s="252"/>
      <c r="I1" s="253"/>
      <c r="J1" s="253"/>
      <c r="K1" s="253"/>
      <c r="L1" s="254"/>
      <c r="M1" s="254"/>
      <c r="N1" s="254"/>
      <c r="O1" s="255"/>
    </row>
    <row r="2" spans="2:15" s="2" customFormat="1" ht="32.450000000000003" customHeight="1" x14ac:dyDescent="0.25">
      <c r="B2" s="101" t="s">
        <v>307</v>
      </c>
      <c r="C2" s="1" t="s">
        <v>69</v>
      </c>
      <c r="D2" s="1" t="s">
        <v>269</v>
      </c>
      <c r="E2" s="1" t="s">
        <v>270</v>
      </c>
      <c r="F2" s="1" t="s">
        <v>271</v>
      </c>
      <c r="G2" s="1" t="s">
        <v>272</v>
      </c>
      <c r="H2" s="256"/>
      <c r="I2" s="277" t="s">
        <v>339</v>
      </c>
      <c r="J2" s="149" t="s">
        <v>307</v>
      </c>
      <c r="K2" s="249"/>
      <c r="L2" s="250" t="s">
        <v>310</v>
      </c>
      <c r="M2" s="257"/>
      <c r="N2" s="250" t="s">
        <v>311</v>
      </c>
      <c r="O2" s="258"/>
    </row>
    <row r="3" spans="2:15" s="2" customFormat="1" ht="12.6" customHeight="1" x14ac:dyDescent="0.25">
      <c r="B3" s="101"/>
      <c r="C3" s="1"/>
      <c r="D3" s="1"/>
      <c r="E3" s="1"/>
      <c r="F3" s="1"/>
      <c r="G3" s="1"/>
      <c r="H3" s="248"/>
      <c r="I3" s="279"/>
      <c r="J3" s="280" t="s">
        <v>336</v>
      </c>
      <c r="K3" s="281"/>
      <c r="L3" s="280" t="s">
        <v>337</v>
      </c>
      <c r="M3" s="257"/>
      <c r="N3" s="280" t="s">
        <v>338</v>
      </c>
      <c r="O3" s="251"/>
    </row>
    <row r="4" spans="2:15" ht="15.75" x14ac:dyDescent="0.25">
      <c r="B4" t="s">
        <v>308</v>
      </c>
      <c r="C4" s="200">
        <f>'COM-DEM'!C65</f>
        <v>1350000</v>
      </c>
      <c r="D4" s="200">
        <f>'COM-DEM'!E72+'COM-DEM'!F72+'COM-DEM'!G72</f>
        <v>565920.8036923405</v>
      </c>
      <c r="E4" s="200">
        <f>SUM('COM-DEM'!E73:G73)</f>
        <v>107945.79156193131</v>
      </c>
      <c r="F4" s="200">
        <f>SUM('COM-DEM'!H72:J72)</f>
        <v>622246.01093065715</v>
      </c>
      <c r="G4" s="200">
        <f>SUM('COM-DEM'!H73:J73)</f>
        <v>53887.393815071038</v>
      </c>
      <c r="H4" s="256"/>
      <c r="I4" s="282">
        <v>1</v>
      </c>
      <c r="J4" s="259" t="s">
        <v>333</v>
      </c>
      <c r="K4" s="259"/>
      <c r="L4" s="260">
        <f>SUM(D4,F4)</f>
        <v>1188166.8146229978</v>
      </c>
      <c r="M4" s="260"/>
      <c r="N4" s="260">
        <f>E4+G4</f>
        <v>161833.18537700234</v>
      </c>
      <c r="O4" s="261"/>
    </row>
    <row r="5" spans="2:15" ht="15.75" x14ac:dyDescent="0.25">
      <c r="B5" t="s">
        <v>309</v>
      </c>
      <c r="C5" s="13">
        <v>100000</v>
      </c>
      <c r="D5" s="13">
        <f>C5/2*'COM-DEM'!G69</f>
        <v>44572.772590044231</v>
      </c>
      <c r="E5" s="13">
        <f>C5/2-D5</f>
        <v>5427.227409955769</v>
      </c>
      <c r="F5" s="13">
        <f>C5/2*'COM-DEM'!J69</f>
        <v>45739.516821627272</v>
      </c>
      <c r="G5" s="13">
        <f>C5/2-F5</f>
        <v>4260.4831783727277</v>
      </c>
      <c r="H5" s="262"/>
      <c r="I5" s="282">
        <v>2</v>
      </c>
      <c r="J5" s="259" t="s">
        <v>309</v>
      </c>
      <c r="K5" s="259"/>
      <c r="L5" s="260">
        <f>SUM(D5,F5)</f>
        <v>90312.289411671503</v>
      </c>
      <c r="M5" s="260"/>
      <c r="N5" s="260">
        <f>E5+G5</f>
        <v>9687.7105883284967</v>
      </c>
      <c r="O5" s="261"/>
    </row>
    <row r="6" spans="2:15" ht="15.75" x14ac:dyDescent="0.25">
      <c r="B6" t="s">
        <v>324</v>
      </c>
      <c r="C6" s="13">
        <f>632271-'Cost of Projects'!C14-'Cost of Projects'!D14</f>
        <v>600757</v>
      </c>
      <c r="D6" s="13">
        <f>$C6*'Plant Info'!$G$14/'Plant Info'!D14*'COM-DEM'!F69</f>
        <v>210597.1847376556</v>
      </c>
      <c r="E6" s="13">
        <f>(C6*'Plant Info'!G14/'Plant Info'!D14)-D6</f>
        <v>45108.998225018615</v>
      </c>
      <c r="F6" s="13">
        <f>($C6-$D6-$E6)*'COM-DEM'!I69</f>
        <v>318325.98290382075</v>
      </c>
      <c r="G6" s="13">
        <f>C6-SUM(D6:F6)</f>
        <v>26724.834133505006</v>
      </c>
      <c r="H6" s="262"/>
      <c r="I6" s="282">
        <v>3</v>
      </c>
      <c r="J6" s="259" t="s">
        <v>324</v>
      </c>
      <c r="K6" s="259"/>
      <c r="L6" s="260">
        <f t="shared" ref="L6:L8" si="0">SUM(D6,F6)</f>
        <v>528923.16764147638</v>
      </c>
      <c r="M6" s="260"/>
      <c r="N6" s="260">
        <f t="shared" ref="N6:N8" si="1">E6+G6</f>
        <v>71833.832358523621</v>
      </c>
      <c r="O6" s="261"/>
    </row>
    <row r="7" spans="2:15" ht="15.75" x14ac:dyDescent="0.25">
      <c r="B7" t="s">
        <v>325</v>
      </c>
      <c r="C7" s="13">
        <f>-'Tax Revenues'!C2</f>
        <v>-167512</v>
      </c>
      <c r="D7" s="13">
        <f>C7*' Usage-Cust'!Q13/SUM(' Usage-Cust'!Q13,' Usage-Cust'!Q20)</f>
        <v>-86786.029477445292</v>
      </c>
      <c r="E7" s="13"/>
      <c r="F7" s="13">
        <f>C7-D7</f>
        <v>-80725.970522554708</v>
      </c>
      <c r="G7" s="13"/>
      <c r="H7" s="262"/>
      <c r="I7" s="282">
        <v>4</v>
      </c>
      <c r="J7" s="259" t="s">
        <v>325</v>
      </c>
      <c r="K7" s="259"/>
      <c r="L7" s="260">
        <f t="shared" si="0"/>
        <v>-167512</v>
      </c>
      <c r="M7" s="260"/>
      <c r="N7" s="260">
        <f t="shared" si="1"/>
        <v>0</v>
      </c>
      <c r="O7" s="261"/>
    </row>
    <row r="8" spans="2:15" ht="15.75" x14ac:dyDescent="0.25">
      <c r="B8" t="s">
        <v>332</v>
      </c>
      <c r="C8" s="13">
        <f>'Cost of Projects'!C14+'Cost of Projects'!D14</f>
        <v>31514</v>
      </c>
      <c r="D8" s="13">
        <v>0</v>
      </c>
      <c r="E8" s="13">
        <f>C8-G8</f>
        <v>28729.978153944427</v>
      </c>
      <c r="F8" s="13">
        <v>0</v>
      </c>
      <c r="G8" s="13">
        <f>C8*'Cost of Projects'!D3/'Cost of Projects'!E3</f>
        <v>2784.0218460555734</v>
      </c>
      <c r="H8" s="262"/>
      <c r="I8" s="282">
        <v>5</v>
      </c>
      <c r="J8" s="259" t="s">
        <v>332</v>
      </c>
      <c r="K8" s="259"/>
      <c r="L8" s="260">
        <f t="shared" si="0"/>
        <v>0</v>
      </c>
      <c r="M8" s="260"/>
      <c r="N8" s="260">
        <f t="shared" si="1"/>
        <v>31514</v>
      </c>
      <c r="O8" s="261"/>
    </row>
    <row r="9" spans="2:15" ht="16.5" thickBot="1" x14ac:dyDescent="0.3">
      <c r="B9" t="s">
        <v>69</v>
      </c>
      <c r="C9" s="246">
        <f>SUM(C4:C8)</f>
        <v>1914759</v>
      </c>
      <c r="D9" s="246">
        <f t="shared" ref="D9:G9" si="2">SUM(D4:D8)</f>
        <v>734304.73154259496</v>
      </c>
      <c r="E9" s="246">
        <f t="shared" si="2"/>
        <v>187211.99535085011</v>
      </c>
      <c r="F9" s="246">
        <f t="shared" si="2"/>
        <v>905585.54013355041</v>
      </c>
      <c r="G9" s="246">
        <f t="shared" si="2"/>
        <v>87656.732973004342</v>
      </c>
      <c r="H9" s="256"/>
      <c r="I9" s="282">
        <v>6</v>
      </c>
      <c r="J9" s="259" t="s">
        <v>69</v>
      </c>
      <c r="K9" s="259"/>
      <c r="L9" s="263">
        <f>SUM(L4:L8)</f>
        <v>1639890.2716761455</v>
      </c>
      <c r="M9" s="260"/>
      <c r="N9" s="263">
        <f>SUM(N4:N8)</f>
        <v>274868.72832385445</v>
      </c>
      <c r="O9" s="261"/>
    </row>
    <row r="10" spans="2:15" ht="3.75" customHeight="1" thickTop="1" x14ac:dyDescent="0.25">
      <c r="H10" s="264"/>
      <c r="I10" s="282"/>
      <c r="J10" s="259"/>
      <c r="K10" s="259"/>
      <c r="L10" s="265"/>
      <c r="M10" s="265"/>
      <c r="N10" s="265"/>
      <c r="O10" s="261"/>
    </row>
    <row r="11" spans="2:15" ht="15.75" x14ac:dyDescent="0.25">
      <c r="B11" t="s">
        <v>326</v>
      </c>
      <c r="D11" s="13">
        <f>SUM(' Usage-Cust'!Q6:Q8)</f>
        <v>2082</v>
      </c>
      <c r="E11" s="13">
        <f>SUM(' Usage-Cust'!Q9:Q12)</f>
        <v>238</v>
      </c>
      <c r="F11" s="13">
        <f>SUM(' Usage-Cust'!Q14:Q16)</f>
        <v>2016</v>
      </c>
      <c r="G11" s="13">
        <f>SUM(' Usage-Cust'!Q17:Q19)</f>
        <v>142</v>
      </c>
      <c r="H11" s="262"/>
      <c r="I11" s="282">
        <v>7</v>
      </c>
      <c r="J11" s="259" t="s">
        <v>326</v>
      </c>
      <c r="K11" s="259"/>
      <c r="L11" s="266">
        <f>SUM(' Usage-Cust'!Q6:Q8,' Usage-Cust'!Q14:Q16)</f>
        <v>4098</v>
      </c>
      <c r="M11" s="266"/>
      <c r="N11" s="266">
        <f>SUM(' Usage-Cust'!Q9:Q12,' Usage-Cust'!Q17:Q19)</f>
        <v>380</v>
      </c>
      <c r="O11" s="261"/>
    </row>
    <row r="12" spans="2:15" ht="3.75" customHeight="1" x14ac:dyDescent="0.25">
      <c r="H12" s="264"/>
      <c r="I12" s="282"/>
      <c r="J12" s="259"/>
      <c r="K12" s="259"/>
      <c r="L12" s="265"/>
      <c r="M12" s="265"/>
      <c r="N12" s="265"/>
      <c r="O12" s="261"/>
    </row>
    <row r="13" spans="2:15" s="2" customFormat="1" ht="16.5" thickBot="1" x14ac:dyDescent="0.3">
      <c r="B13" s="2" t="s">
        <v>329</v>
      </c>
      <c r="D13" s="8">
        <f>D9/D11</f>
        <v>352.69199401661621</v>
      </c>
      <c r="E13" s="8">
        <f>E9/E11</f>
        <v>786.60502248256341</v>
      </c>
      <c r="F13" s="8">
        <f>F9/F11</f>
        <v>449.19917665354683</v>
      </c>
      <c r="G13" s="8">
        <f>G9/G11</f>
        <v>617.30093642960799</v>
      </c>
      <c r="H13" s="267"/>
      <c r="I13" s="282">
        <v>8</v>
      </c>
      <c r="J13" s="268" t="s">
        <v>329</v>
      </c>
      <c r="K13" s="268"/>
      <c r="L13" s="269">
        <f>L9/L11</f>
        <v>400.16844111179734</v>
      </c>
      <c r="M13" s="276"/>
      <c r="N13" s="269">
        <f>N9/N11</f>
        <v>723.33875874698538</v>
      </c>
      <c r="O13" s="258"/>
    </row>
    <row r="14" spans="2:15" ht="3.75" customHeight="1" thickTop="1" x14ac:dyDescent="0.25">
      <c r="H14" s="264"/>
      <c r="I14" s="282"/>
      <c r="J14" s="259"/>
      <c r="K14" s="259"/>
      <c r="L14" s="260"/>
      <c r="M14" s="260"/>
      <c r="N14" s="260"/>
      <c r="O14" s="261"/>
    </row>
    <row r="15" spans="2:15" s="2" customFormat="1" ht="15.75" x14ac:dyDescent="0.25">
      <c r="B15" s="2" t="s">
        <v>330</v>
      </c>
      <c r="E15" s="8">
        <f>E13-D13</f>
        <v>433.91302846594721</v>
      </c>
      <c r="G15" s="8">
        <f>G13-F13</f>
        <v>168.10175977606116</v>
      </c>
      <c r="H15" s="267"/>
      <c r="I15" s="282">
        <v>9</v>
      </c>
      <c r="J15" s="259" t="s">
        <v>334</v>
      </c>
      <c r="K15" s="268"/>
      <c r="L15" s="260"/>
      <c r="M15" s="260"/>
      <c r="N15" s="260">
        <f>N13-L13</f>
        <v>323.17031763518804</v>
      </c>
      <c r="O15" s="258"/>
    </row>
    <row r="16" spans="2:15" s="2" customFormat="1" ht="16.5" thickBot="1" x14ac:dyDescent="0.3">
      <c r="B16" s="2" t="s">
        <v>331</v>
      </c>
      <c r="E16" s="247">
        <f>1+(E15/D13)</f>
        <v>2.2302888521067605</v>
      </c>
      <c r="G16" s="247">
        <f>1+(G15/F13)</f>
        <v>1.3742254405459713</v>
      </c>
      <c r="H16" s="270"/>
      <c r="I16" s="282">
        <v>10</v>
      </c>
      <c r="J16" s="268" t="s">
        <v>335</v>
      </c>
      <c r="K16" s="268"/>
      <c r="L16" s="265"/>
      <c r="M16" s="265"/>
      <c r="N16" s="271">
        <f>1+(N15/L13)</f>
        <v>1.8075857174976528</v>
      </c>
      <c r="O16" s="258"/>
    </row>
    <row r="17" spans="8:15" ht="9.6" customHeight="1" thickTop="1" thickBot="1" x14ac:dyDescent="0.3">
      <c r="H17" s="272"/>
      <c r="I17" s="273"/>
      <c r="J17" s="273"/>
      <c r="K17" s="273"/>
      <c r="L17" s="274"/>
      <c r="M17" s="274"/>
      <c r="N17" s="274"/>
      <c r="O17" s="275"/>
    </row>
    <row r="20" spans="8:15" x14ac:dyDescent="0.25">
      <c r="L20" s="278"/>
    </row>
    <row r="21" spans="8:15" x14ac:dyDescent="0.25">
      <c r="L21" s="278"/>
    </row>
    <row r="22" spans="8:15" x14ac:dyDescent="0.25">
      <c r="L22" s="27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C6621-D5A9-4EE1-BA34-4516974EB8DC}">
  <sheetPr>
    <pageSetUpPr autoPageBreaks="0"/>
  </sheetPr>
  <dimension ref="B1:P83"/>
  <sheetViews>
    <sheetView topLeftCell="A46" workbookViewId="0">
      <selection activeCell="D24" sqref="B24:D24"/>
    </sheetView>
  </sheetViews>
  <sheetFormatPr defaultRowHeight="15" x14ac:dyDescent="0.25"/>
  <cols>
    <col min="1" max="1" width="1.42578125" customWidth="1"/>
    <col min="2" max="2" width="35.7109375" style="3" customWidth="1"/>
    <col min="3" max="3" width="14.28515625" customWidth="1"/>
    <col min="4" max="4" width="14.28515625" style="37" customWidth="1"/>
    <col min="5" max="10" width="14.28515625" customWidth="1"/>
    <col min="12" max="12" width="15.5703125" bestFit="1" customWidth="1"/>
    <col min="13" max="13" width="10.7109375" bestFit="1" customWidth="1"/>
  </cols>
  <sheetData>
    <row r="1" spans="2:11" ht="7.5" customHeight="1" thickBot="1" x14ac:dyDescent="0.3">
      <c r="D1" s="95"/>
    </row>
    <row r="2" spans="2:11" ht="15.75" thickBot="1" x14ac:dyDescent="0.3">
      <c r="C2" s="81"/>
      <c r="D2" s="168"/>
      <c r="E2" s="283" t="s">
        <v>128</v>
      </c>
      <c r="F2" s="284"/>
      <c r="G2" s="285"/>
      <c r="H2" s="283" t="s">
        <v>129</v>
      </c>
      <c r="I2" s="284"/>
      <c r="J2" s="285"/>
    </row>
    <row r="3" spans="2:11" s="2" customFormat="1" x14ac:dyDescent="0.25">
      <c r="B3" s="190" t="s">
        <v>83</v>
      </c>
      <c r="C3" s="215">
        <v>2016</v>
      </c>
      <c r="D3" s="215" t="s">
        <v>255</v>
      </c>
      <c r="E3" s="153" t="s">
        <v>256</v>
      </c>
      <c r="F3" s="149" t="s">
        <v>261</v>
      </c>
      <c r="G3" s="154" t="s">
        <v>257</v>
      </c>
      <c r="H3" s="153" t="s">
        <v>256</v>
      </c>
      <c r="I3" s="149" t="s">
        <v>261</v>
      </c>
      <c r="J3" s="154" t="s">
        <v>257</v>
      </c>
    </row>
    <row r="4" spans="2:11" s="5" customFormat="1" ht="3.75" customHeight="1" x14ac:dyDescent="0.25">
      <c r="B4" s="191"/>
      <c r="C4" s="184"/>
      <c r="D4" s="178"/>
      <c r="E4" s="155"/>
      <c r="F4" s="156"/>
      <c r="G4" s="157"/>
      <c r="H4" s="155"/>
      <c r="I4" s="156"/>
      <c r="J4" s="157"/>
    </row>
    <row r="5" spans="2:11" x14ac:dyDescent="0.25">
      <c r="B5" s="192" t="s">
        <v>0</v>
      </c>
      <c r="C5" s="185">
        <f>SUMIFS(Budgets!$C4:$F4,Budgets!$C$2:$F$2,$C$3)</f>
        <v>56150</v>
      </c>
      <c r="D5" s="179" t="s">
        <v>151</v>
      </c>
      <c r="E5" s="158">
        <f>$C5*SUMIFS('WS ALLOC'!C$4:C$31,'WS ALLOC'!$B$4:$B$31,$D5)</f>
        <v>56150</v>
      </c>
      <c r="F5" s="45">
        <f>C5*SUMIFS('WS ALLOC'!$D$4:$D$31,'WS ALLOC'!$B$4:$B$31,$D5)</f>
        <v>0</v>
      </c>
      <c r="G5" s="159">
        <f>$C5*SUMIFS('WS ALLOC'!E$4:E$31,'WS ALLOC'!$B$4:$B$31,$D5)</f>
        <v>0</v>
      </c>
      <c r="H5" s="160"/>
      <c r="I5" s="161"/>
      <c r="J5" s="162"/>
      <c r="K5" s="13"/>
    </row>
    <row r="6" spans="2:11" x14ac:dyDescent="0.25">
      <c r="B6" s="192" t="s">
        <v>1</v>
      </c>
      <c r="C6" s="185">
        <f>SUMIFS(Budgets!$C5:$F5,Budgets!$C$2:$F$2,$C$3)</f>
        <v>10400</v>
      </c>
      <c r="D6" s="179" t="s">
        <v>151</v>
      </c>
      <c r="E6" s="158">
        <f>$C6*SUMIFS('WS ALLOC'!C$4:C$31,'WS ALLOC'!$B$4:$B$31,$D6)</f>
        <v>10400</v>
      </c>
      <c r="F6" s="45">
        <f>C6*SUMIFS('WS ALLOC'!$D$4:$D$31,'WS ALLOC'!$B$4:$B$31,$D6)</f>
        <v>0</v>
      </c>
      <c r="G6" s="159">
        <f>$C6*SUMIFS('WS ALLOC'!E$4:E$31,'WS ALLOC'!$B$4:$B$31,$D6)</f>
        <v>0</v>
      </c>
      <c r="H6" s="160"/>
      <c r="I6" s="161"/>
      <c r="J6" s="162"/>
    </row>
    <row r="7" spans="2:11" x14ac:dyDescent="0.25">
      <c r="B7" s="192" t="s">
        <v>2</v>
      </c>
      <c r="C7" s="185">
        <f>SUMIFS(Budgets!$C6:$F6,Budgets!$C$2:$F$2,$C$3)</f>
        <v>2100</v>
      </c>
      <c r="D7" s="179" t="s">
        <v>151</v>
      </c>
      <c r="E7" s="158">
        <f>$C7*SUMIFS('WS ALLOC'!C$4:C$31,'WS ALLOC'!$B$4:$B$31,$D7)</f>
        <v>2100</v>
      </c>
      <c r="F7" s="45">
        <f>C7*SUMIFS('WS ALLOC'!$D$4:$D$31,'WS ALLOC'!$B$4:$B$31,$D7)</f>
        <v>0</v>
      </c>
      <c r="G7" s="159">
        <f>$C7*SUMIFS('WS ALLOC'!E$4:E$31,'WS ALLOC'!$B$4:$B$31,$D7)</f>
        <v>0</v>
      </c>
      <c r="H7" s="160"/>
      <c r="I7" s="161"/>
      <c r="J7" s="162"/>
    </row>
    <row r="8" spans="2:11" x14ac:dyDescent="0.25">
      <c r="B8" s="192" t="s">
        <v>3</v>
      </c>
      <c r="C8" s="185">
        <f>SUMIFS(Budgets!$C7:$F7,Budgets!$C$2:$F$2,$C$3)</f>
        <v>7800</v>
      </c>
      <c r="D8" s="179" t="s">
        <v>151</v>
      </c>
      <c r="E8" s="158">
        <f>$C8*SUMIFS('WS ALLOC'!C$4:C$31,'WS ALLOC'!$B$4:$B$31,$D8)</f>
        <v>7800</v>
      </c>
      <c r="F8" s="45">
        <f>C8*SUMIFS('WS ALLOC'!$D$4:$D$31,'WS ALLOC'!$B$4:$B$31,$D8)</f>
        <v>0</v>
      </c>
      <c r="G8" s="159">
        <f>$C8*SUMIFS('WS ALLOC'!E$4:E$31,'WS ALLOC'!$B$4:$B$31,$D8)</f>
        <v>0</v>
      </c>
      <c r="H8" s="160"/>
      <c r="I8" s="161"/>
      <c r="J8" s="162"/>
    </row>
    <row r="9" spans="2:11" x14ac:dyDescent="0.25">
      <c r="B9" s="192" t="s">
        <v>4</v>
      </c>
      <c r="C9" s="185">
        <f>SUMIFS(Budgets!$C8:$F8,Budgets!$C$2:$F$2,$C$3)</f>
        <v>3650</v>
      </c>
      <c r="D9" s="179" t="s">
        <v>151</v>
      </c>
      <c r="E9" s="158">
        <f>$C9*SUMIFS('WS ALLOC'!C$4:C$31,'WS ALLOC'!$B$4:$B$31,$D9)</f>
        <v>3650</v>
      </c>
      <c r="F9" s="45">
        <f>C9*SUMIFS('WS ALLOC'!$D$4:$D$31,'WS ALLOC'!$B$4:$B$31,$D9)</f>
        <v>0</v>
      </c>
      <c r="G9" s="159">
        <f>$C9*SUMIFS('WS ALLOC'!E$4:E$31,'WS ALLOC'!$B$4:$B$31,$D9)</f>
        <v>0</v>
      </c>
      <c r="H9" s="160"/>
      <c r="I9" s="161"/>
      <c r="J9" s="162"/>
    </row>
    <row r="10" spans="2:11" x14ac:dyDescent="0.25">
      <c r="B10" s="192" t="s">
        <v>5</v>
      </c>
      <c r="C10" s="185">
        <f>SUMIFS(Budgets!$C9:$F9,Budgets!$C$2:$F$2,$C$3)</f>
        <v>104000</v>
      </c>
      <c r="D10" s="179" t="s">
        <v>277</v>
      </c>
      <c r="E10" s="158">
        <f>$C10*SUMIFS('WS ALLOC'!C$4:C$31,'WS ALLOC'!$B$4:$B$31,$D10)</f>
        <v>46800</v>
      </c>
      <c r="F10" s="45">
        <f>C10*SUMIFS('WS ALLOC'!$D$4:$D$31,'WS ALLOC'!$B$4:$B$31,$D10)</f>
        <v>57200.000000000007</v>
      </c>
      <c r="G10" s="159">
        <f>$C10*SUMIFS('WS ALLOC'!E$4:E$31,'WS ALLOC'!$B$4:$B$31,$D10)</f>
        <v>0</v>
      </c>
      <c r="H10" s="160"/>
      <c r="I10" s="161"/>
      <c r="J10" s="162"/>
    </row>
    <row r="11" spans="2:11" x14ac:dyDescent="0.25">
      <c r="B11" s="192" t="s">
        <v>6</v>
      </c>
      <c r="C11" s="185">
        <f>SUMIFS(Budgets!$C10:$F10,Budgets!$C$2:$F$2,$C$3)</f>
        <v>23900</v>
      </c>
      <c r="D11" s="179" t="s">
        <v>151</v>
      </c>
      <c r="E11" s="158">
        <f>$C11*SUMIFS('WS ALLOC'!C$4:C$31,'WS ALLOC'!$B$4:$B$31,$D11)</f>
        <v>23900</v>
      </c>
      <c r="F11" s="45">
        <f>C11*SUMIFS('WS ALLOC'!$D$4:$D$31,'WS ALLOC'!$B$4:$B$31,$D11)</f>
        <v>0</v>
      </c>
      <c r="G11" s="159">
        <f>$C11*SUMIFS('WS ALLOC'!E$4:E$31,'WS ALLOC'!$B$4:$B$31,$D11)</f>
        <v>0</v>
      </c>
      <c r="H11" s="160"/>
      <c r="I11" s="161"/>
      <c r="J11" s="162"/>
    </row>
    <row r="12" spans="2:11" x14ac:dyDescent="0.25">
      <c r="B12" s="192" t="s">
        <v>7</v>
      </c>
      <c r="C12" s="185">
        <f>SUMIFS(Budgets!$C11:$F11,Budgets!$C$2:$F$2,$C$3)</f>
        <v>72800</v>
      </c>
      <c r="D12" s="179" t="s">
        <v>260</v>
      </c>
      <c r="E12" s="158">
        <f>$C12*SUMIFS('WS ALLOC'!C$4:C$31,'WS ALLOC'!$B$4:$B$31,$D12)</f>
        <v>47320</v>
      </c>
      <c r="F12" s="45">
        <f>C12*SUMIFS('WS ALLOC'!$D$4:$D$31,'WS ALLOC'!$B$4:$B$31,$D12)</f>
        <v>25480</v>
      </c>
      <c r="G12" s="159">
        <f>$C12*SUMIFS('WS ALLOC'!E$4:E$31,'WS ALLOC'!$B$4:$B$31,$D12)</f>
        <v>0</v>
      </c>
      <c r="H12" s="160"/>
      <c r="I12" s="161"/>
      <c r="J12" s="162"/>
    </row>
    <row r="13" spans="2:11" x14ac:dyDescent="0.25">
      <c r="B13" s="192" t="s">
        <v>8</v>
      </c>
      <c r="C13" s="185">
        <f>SUMIFS(Budgets!$C12:$F12,Budgets!$C$2:$F$2,$C$3)</f>
        <v>7300</v>
      </c>
      <c r="D13" s="179" t="s">
        <v>151</v>
      </c>
      <c r="E13" s="158">
        <f>$C13*SUMIFS('WS ALLOC'!C$4:C$31,'WS ALLOC'!$B$4:$B$31,$D13)</f>
        <v>7300</v>
      </c>
      <c r="F13" s="45">
        <f>C13*SUMIFS('WS ALLOC'!$D$4:$D$31,'WS ALLOC'!$B$4:$B$31,$D13)</f>
        <v>0</v>
      </c>
      <c r="G13" s="159">
        <f>$C13*SUMIFS('WS ALLOC'!E$4:E$31,'WS ALLOC'!$B$4:$B$31,$D13)</f>
        <v>0</v>
      </c>
      <c r="H13" s="160"/>
      <c r="I13" s="161"/>
      <c r="J13" s="162"/>
    </row>
    <row r="14" spans="2:11" x14ac:dyDescent="0.25">
      <c r="B14" s="192" t="s">
        <v>9</v>
      </c>
      <c r="C14" s="185">
        <f>SUMIFS(Budgets!$C13:$F13,Budgets!$C$2:$F$2,$C$3)</f>
        <v>2600</v>
      </c>
      <c r="D14" s="179" t="s">
        <v>151</v>
      </c>
      <c r="E14" s="158">
        <f>$C14*SUMIFS('WS ALLOC'!C$4:C$31,'WS ALLOC'!$B$4:$B$31,$D14)</f>
        <v>2600</v>
      </c>
      <c r="F14" s="45">
        <f>C14*SUMIFS('WS ALLOC'!$D$4:$D$31,'WS ALLOC'!$B$4:$B$31,$D14)</f>
        <v>0</v>
      </c>
      <c r="G14" s="159">
        <f>$C14*SUMIFS('WS ALLOC'!E$4:E$31,'WS ALLOC'!$B$4:$B$31,$D14)</f>
        <v>0</v>
      </c>
      <c r="H14" s="160"/>
      <c r="I14" s="161"/>
      <c r="J14" s="162"/>
    </row>
    <row r="15" spans="2:11" x14ac:dyDescent="0.25">
      <c r="B15" s="192" t="s">
        <v>10</v>
      </c>
      <c r="C15" s="185">
        <f>SUMIFS(Budgets!$C14:$F14,Budgets!$C$2:$F$2,$C$3)</f>
        <v>5200</v>
      </c>
      <c r="D15" s="179" t="s">
        <v>151</v>
      </c>
      <c r="E15" s="158">
        <f>$C15*SUMIFS('WS ALLOC'!C$4:C$31,'WS ALLOC'!$B$4:$B$31,$D15)</f>
        <v>5200</v>
      </c>
      <c r="F15" s="45">
        <f>C15*SUMIFS('WS ALLOC'!$D$4:$D$31,'WS ALLOC'!$B$4:$B$31,$D15)</f>
        <v>0</v>
      </c>
      <c r="G15" s="159">
        <f>$C15*SUMIFS('WS ALLOC'!E$4:E$31,'WS ALLOC'!$B$4:$B$31,$D15)</f>
        <v>0</v>
      </c>
      <c r="H15" s="160"/>
      <c r="I15" s="161"/>
      <c r="J15" s="162"/>
    </row>
    <row r="16" spans="2:11" x14ac:dyDescent="0.25">
      <c r="B16" s="192" t="s">
        <v>11</v>
      </c>
      <c r="C16" s="185">
        <f>SUMIFS(Budgets!$C15:$F15,Budgets!$C$2:$F$2,$C$3)</f>
        <v>5200</v>
      </c>
      <c r="D16" s="179" t="s">
        <v>151</v>
      </c>
      <c r="E16" s="158">
        <f>$C16*SUMIFS('WS ALLOC'!C$4:C$31,'WS ALLOC'!$B$4:$B$31,$D16)</f>
        <v>5200</v>
      </c>
      <c r="F16" s="45">
        <f>C16*SUMIFS('WS ALLOC'!$D$4:$D$31,'WS ALLOC'!$B$4:$B$31,$D16)</f>
        <v>0</v>
      </c>
      <c r="G16" s="159">
        <f>$C16*SUMIFS('WS ALLOC'!E$4:E$31,'WS ALLOC'!$B$4:$B$31,$D16)</f>
        <v>0</v>
      </c>
      <c r="H16" s="160"/>
      <c r="I16" s="161"/>
      <c r="J16" s="162"/>
    </row>
    <row r="17" spans="2:10" x14ac:dyDescent="0.25">
      <c r="B17" s="192" t="s">
        <v>12</v>
      </c>
      <c r="C17" s="185">
        <f>SUMIFS(Budgets!$C16:$F16,Budgets!$C$2:$F$2,$C$3)</f>
        <v>3800</v>
      </c>
      <c r="D17" s="179" t="s">
        <v>151</v>
      </c>
      <c r="E17" s="158">
        <f>$C17*SUMIFS('WS ALLOC'!C$4:C$31,'WS ALLOC'!$B$4:$B$31,$D17)</f>
        <v>3800</v>
      </c>
      <c r="F17" s="45">
        <f>C17*SUMIFS('WS ALLOC'!$D$4:$D$31,'WS ALLOC'!$B$4:$B$31,$D17)</f>
        <v>0</v>
      </c>
      <c r="G17" s="159">
        <f>$C17*SUMIFS('WS ALLOC'!E$4:E$31,'WS ALLOC'!$B$4:$B$31,$D17)</f>
        <v>0</v>
      </c>
      <c r="H17" s="160"/>
      <c r="I17" s="161"/>
      <c r="J17" s="162"/>
    </row>
    <row r="18" spans="2:10" x14ac:dyDescent="0.25">
      <c r="B18" s="192" t="s">
        <v>13</v>
      </c>
      <c r="C18" s="185">
        <f>SUMIFS(Budgets!$C17:$F17,Budgets!$C$2:$F$2,$C$3)</f>
        <v>700</v>
      </c>
      <c r="D18" s="179" t="s">
        <v>151</v>
      </c>
      <c r="E18" s="158">
        <f>$C18*SUMIFS('WS ALLOC'!C$4:C$31,'WS ALLOC'!$B$4:$B$31,$D18)</f>
        <v>700</v>
      </c>
      <c r="F18" s="45">
        <f>C18*SUMIFS('WS ALLOC'!$D$4:$D$31,'WS ALLOC'!$B$4:$B$31,$D18)</f>
        <v>0</v>
      </c>
      <c r="G18" s="159">
        <f>$C18*SUMIFS('WS ALLOC'!E$4:E$31,'WS ALLOC'!$B$4:$B$31,$D18)</f>
        <v>0</v>
      </c>
      <c r="H18" s="160"/>
      <c r="I18" s="161"/>
      <c r="J18" s="162"/>
    </row>
    <row r="19" spans="2:10" x14ac:dyDescent="0.25">
      <c r="B19" s="192" t="s">
        <v>14</v>
      </c>
      <c r="C19" s="185">
        <f>SUMIFS(Budgets!$C18:$F18,Budgets!$C$2:$F$2,$C$3)</f>
        <v>56150</v>
      </c>
      <c r="D19" s="179" t="s">
        <v>155</v>
      </c>
      <c r="E19" s="160"/>
      <c r="F19" s="161"/>
      <c r="G19" s="162"/>
      <c r="H19" s="158">
        <f>$C19*SUMIFS('WS ALLOC'!F$4:F$31,'WS ALLOC'!$B$4:$B$31,$D19)</f>
        <v>56150</v>
      </c>
      <c r="I19" s="45">
        <f>$C19*SUMIFS('WS ALLOC'!G$4:G$31,'WS ALLOC'!$B$4:$B$31,$D19)</f>
        <v>0</v>
      </c>
      <c r="J19" s="159">
        <f>$C19*SUMIFS('WS ALLOC'!H$4:H$31,'WS ALLOC'!$B$4:$B$31,$D19)</f>
        <v>0</v>
      </c>
    </row>
    <row r="20" spans="2:10" x14ac:dyDescent="0.25">
      <c r="B20" s="192" t="s">
        <v>15</v>
      </c>
      <c r="C20" s="185">
        <f>SUMIFS(Budgets!$C19:$F19,Budgets!$C$2:$F$2,$C$3)</f>
        <v>10400</v>
      </c>
      <c r="D20" s="179" t="s">
        <v>155</v>
      </c>
      <c r="E20" s="160"/>
      <c r="F20" s="161"/>
      <c r="G20" s="162"/>
      <c r="H20" s="158">
        <f>$C20*SUMIFS('WS ALLOC'!F$4:F$31,'WS ALLOC'!$B$4:$B$31,$D20)</f>
        <v>10400</v>
      </c>
      <c r="I20" s="45">
        <f>$C20*SUMIFS('WS ALLOC'!G$4:G$31,'WS ALLOC'!$B$4:$B$31,$D20)</f>
        <v>0</v>
      </c>
      <c r="J20" s="159">
        <f>$C20*SUMIFS('WS ALLOC'!H$4:H$31,'WS ALLOC'!$B$4:$B$31,$D20)</f>
        <v>0</v>
      </c>
    </row>
    <row r="21" spans="2:10" x14ac:dyDescent="0.25">
      <c r="B21" s="192" t="s">
        <v>16</v>
      </c>
      <c r="C21" s="185">
        <f>SUMIFS(Budgets!$C20:$F20,Budgets!$C$2:$F$2,$C$3)</f>
        <v>2100</v>
      </c>
      <c r="D21" s="179" t="s">
        <v>155</v>
      </c>
      <c r="E21" s="160"/>
      <c r="F21" s="161"/>
      <c r="G21" s="162"/>
      <c r="H21" s="158">
        <f>$C21*SUMIFS('WS ALLOC'!F$4:F$31,'WS ALLOC'!$B$4:$B$31,$D21)</f>
        <v>2100</v>
      </c>
      <c r="I21" s="45">
        <f>$C21*SUMIFS('WS ALLOC'!G$4:G$31,'WS ALLOC'!$B$4:$B$31,$D21)</f>
        <v>0</v>
      </c>
      <c r="J21" s="159">
        <f>$C21*SUMIFS('WS ALLOC'!H$4:H$31,'WS ALLOC'!$B$4:$B$31,$D21)</f>
        <v>0</v>
      </c>
    </row>
    <row r="22" spans="2:10" x14ac:dyDescent="0.25">
      <c r="B22" s="192" t="s">
        <v>17</v>
      </c>
      <c r="C22" s="185">
        <f>SUMIFS(Budgets!$C21:$F21,Budgets!$C$2:$F$2,$C$3)</f>
        <v>7800</v>
      </c>
      <c r="D22" s="179" t="s">
        <v>155</v>
      </c>
      <c r="E22" s="160"/>
      <c r="F22" s="161"/>
      <c r="G22" s="162"/>
      <c r="H22" s="158">
        <f>$C22*SUMIFS('WS ALLOC'!F$4:F$31,'WS ALLOC'!$B$4:$B$31,$D22)</f>
        <v>7800</v>
      </c>
      <c r="I22" s="45">
        <f>$C22*SUMIFS('WS ALLOC'!G$4:G$31,'WS ALLOC'!$B$4:$B$31,$D22)</f>
        <v>0</v>
      </c>
      <c r="J22" s="159">
        <f>$C22*SUMIFS('WS ALLOC'!H$4:H$31,'WS ALLOC'!$B$4:$B$31,$D22)</f>
        <v>0</v>
      </c>
    </row>
    <row r="23" spans="2:10" x14ac:dyDescent="0.25">
      <c r="B23" s="192" t="s">
        <v>18</v>
      </c>
      <c r="C23" s="185">
        <f>SUMIFS(Budgets!$C22:$F22,Budgets!$C$2:$F$2,$C$3)</f>
        <v>3650</v>
      </c>
      <c r="D23" s="179" t="s">
        <v>155</v>
      </c>
      <c r="E23" s="160"/>
      <c r="F23" s="161"/>
      <c r="G23" s="162"/>
      <c r="H23" s="158">
        <f>$C23*SUMIFS('WS ALLOC'!F$4:F$31,'WS ALLOC'!$B$4:$B$31,$D23)</f>
        <v>3650</v>
      </c>
      <c r="I23" s="45">
        <f>$C23*SUMIFS('WS ALLOC'!G$4:G$31,'WS ALLOC'!$B$4:$B$31,$D23)</f>
        <v>0</v>
      </c>
      <c r="J23" s="159">
        <f>$C23*SUMIFS('WS ALLOC'!H$4:H$31,'WS ALLOC'!$B$4:$B$31,$D23)</f>
        <v>0</v>
      </c>
    </row>
    <row r="24" spans="2:10" x14ac:dyDescent="0.25">
      <c r="B24" s="192" t="s">
        <v>19</v>
      </c>
      <c r="C24" s="185">
        <f>SUMIFS(Budgets!$C23:$F23,Budgets!$C$2:$F$2,$C$3)</f>
        <v>114400</v>
      </c>
      <c r="D24" s="179" t="s">
        <v>277</v>
      </c>
      <c r="E24" s="160"/>
      <c r="F24" s="161"/>
      <c r="G24" s="162"/>
      <c r="H24" s="158">
        <f>$C24*SUMIFS('WS ALLOC'!F$4:F$31,'WS ALLOC'!$B$4:$B$31,$D24)</f>
        <v>51480</v>
      </c>
      <c r="I24" s="45">
        <f>$C24*SUMIFS('WS ALLOC'!G$4:G$31,'WS ALLOC'!$B$4:$B$31,$D24)</f>
        <v>62920.000000000007</v>
      </c>
      <c r="J24" s="159">
        <f>$C24*SUMIFS('WS ALLOC'!H$4:H$31,'WS ALLOC'!$B$4:$B$31,$D24)</f>
        <v>0</v>
      </c>
    </row>
    <row r="25" spans="2:10" x14ac:dyDescent="0.25">
      <c r="B25" s="192" t="s">
        <v>20</v>
      </c>
      <c r="C25" s="185">
        <f>SUMIFS(Budgets!$C24:$F24,Budgets!$C$2:$F$2,$C$3)</f>
        <v>7300</v>
      </c>
      <c r="D25" s="179" t="s">
        <v>155</v>
      </c>
      <c r="E25" s="160"/>
      <c r="F25" s="161"/>
      <c r="G25" s="162"/>
      <c r="H25" s="158">
        <f>$C25*SUMIFS('WS ALLOC'!F$4:F$31,'WS ALLOC'!$B$4:$B$31,$D25)</f>
        <v>7300</v>
      </c>
      <c r="I25" s="45">
        <f>$C25*SUMIFS('WS ALLOC'!G$4:G$31,'WS ALLOC'!$B$4:$B$31,$D25)</f>
        <v>0</v>
      </c>
      <c r="J25" s="159">
        <f>$C25*SUMIFS('WS ALLOC'!H$4:H$31,'WS ALLOC'!$B$4:$B$31,$D25)</f>
        <v>0</v>
      </c>
    </row>
    <row r="26" spans="2:10" x14ac:dyDescent="0.25">
      <c r="B26" s="192" t="s">
        <v>21</v>
      </c>
      <c r="C26" s="185">
        <f>SUMIFS(Budgets!$C25:$F25,Budgets!$C$2:$F$2,$C$3)</f>
        <v>81100</v>
      </c>
      <c r="D26" s="179" t="s">
        <v>260</v>
      </c>
      <c r="E26" s="160"/>
      <c r="F26" s="161"/>
      <c r="G26" s="162"/>
      <c r="H26" s="158">
        <f>$C26*SUMIFS('WS ALLOC'!F$4:F$31,'WS ALLOC'!$B$4:$B$31,$D26)</f>
        <v>52715</v>
      </c>
      <c r="I26" s="45">
        <f>$C26*SUMIFS('WS ALLOC'!G$4:G$31,'WS ALLOC'!$B$4:$B$31,$D26)</f>
        <v>28385</v>
      </c>
      <c r="J26" s="159">
        <f>$C26*SUMIFS('WS ALLOC'!H$4:H$31,'WS ALLOC'!$B$4:$B$31,$D26)</f>
        <v>0</v>
      </c>
    </row>
    <row r="27" spans="2:10" x14ac:dyDescent="0.25">
      <c r="B27" s="192" t="s">
        <v>22</v>
      </c>
      <c r="C27" s="185">
        <f>SUMIFS(Budgets!$C26:$F26,Budgets!$C$2:$F$2,$C$3)</f>
        <v>7300</v>
      </c>
      <c r="D27" s="179" t="s">
        <v>155</v>
      </c>
      <c r="E27" s="160"/>
      <c r="F27" s="161"/>
      <c r="G27" s="162"/>
      <c r="H27" s="158">
        <f>$C27*SUMIFS('WS ALLOC'!F$4:F$31,'WS ALLOC'!$B$4:$B$31,$D27)</f>
        <v>7300</v>
      </c>
      <c r="I27" s="45">
        <f>$C27*SUMIFS('WS ALLOC'!G$4:G$31,'WS ALLOC'!$B$4:$B$31,$D27)</f>
        <v>0</v>
      </c>
      <c r="J27" s="159">
        <f>$C27*SUMIFS('WS ALLOC'!H$4:H$31,'WS ALLOC'!$B$4:$B$31,$D27)</f>
        <v>0</v>
      </c>
    </row>
    <row r="28" spans="2:10" x14ac:dyDescent="0.25">
      <c r="B28" s="192" t="s">
        <v>23</v>
      </c>
      <c r="C28" s="185">
        <f>SUMIFS(Budgets!$C27:$F27,Budgets!$C$2:$F$2,$C$3)</f>
        <v>2600</v>
      </c>
      <c r="D28" s="179" t="s">
        <v>155</v>
      </c>
      <c r="E28" s="160"/>
      <c r="F28" s="161"/>
      <c r="G28" s="162"/>
      <c r="H28" s="158">
        <f>$C28*SUMIFS('WS ALLOC'!F$4:F$31,'WS ALLOC'!$B$4:$B$31,$D28)</f>
        <v>2600</v>
      </c>
      <c r="I28" s="45">
        <f>$C28*SUMIFS('WS ALLOC'!G$4:G$31,'WS ALLOC'!$B$4:$B$31,$D28)</f>
        <v>0</v>
      </c>
      <c r="J28" s="159">
        <f>$C28*SUMIFS('WS ALLOC'!H$4:H$31,'WS ALLOC'!$B$4:$B$31,$D28)</f>
        <v>0</v>
      </c>
    </row>
    <row r="29" spans="2:10" x14ac:dyDescent="0.25">
      <c r="B29" s="192" t="s">
        <v>24</v>
      </c>
      <c r="C29" s="185">
        <f>SUMIFS(Budgets!$C28:$F28,Budgets!$C$2:$F$2,$C$3)</f>
        <v>5200</v>
      </c>
      <c r="D29" s="179" t="s">
        <v>155</v>
      </c>
      <c r="E29" s="160"/>
      <c r="F29" s="161"/>
      <c r="G29" s="162"/>
      <c r="H29" s="158">
        <f>$C29*SUMIFS('WS ALLOC'!F$4:F$31,'WS ALLOC'!$B$4:$B$31,$D29)</f>
        <v>5200</v>
      </c>
      <c r="I29" s="45">
        <f>$C29*SUMIFS('WS ALLOC'!G$4:G$31,'WS ALLOC'!$B$4:$B$31,$D29)</f>
        <v>0</v>
      </c>
      <c r="J29" s="159">
        <f>$C29*SUMIFS('WS ALLOC'!H$4:H$31,'WS ALLOC'!$B$4:$B$31,$D29)</f>
        <v>0</v>
      </c>
    </row>
    <row r="30" spans="2:10" x14ac:dyDescent="0.25">
      <c r="B30" s="192" t="s">
        <v>25</v>
      </c>
      <c r="C30" s="185">
        <f>SUMIFS(Budgets!$C29:$F29,Budgets!$C$2:$F$2,$C$3)</f>
        <v>15600</v>
      </c>
      <c r="D30" s="179" t="s">
        <v>155</v>
      </c>
      <c r="E30" s="160"/>
      <c r="F30" s="161"/>
      <c r="G30" s="162"/>
      <c r="H30" s="158">
        <f>$C30*SUMIFS('WS ALLOC'!F$4:F$31,'WS ALLOC'!$B$4:$B$31,$D30)</f>
        <v>15600</v>
      </c>
      <c r="I30" s="45">
        <f>$C30*SUMIFS('WS ALLOC'!G$4:G$31,'WS ALLOC'!$B$4:$B$31,$D30)</f>
        <v>0</v>
      </c>
      <c r="J30" s="159">
        <f>$C30*SUMIFS('WS ALLOC'!H$4:H$31,'WS ALLOC'!$B$4:$B$31,$D30)</f>
        <v>0</v>
      </c>
    </row>
    <row r="31" spans="2:10" x14ac:dyDescent="0.25">
      <c r="B31" s="192" t="s">
        <v>26</v>
      </c>
      <c r="C31" s="185">
        <f>SUMIFS(Budgets!$C30:$F30,Budgets!$C$2:$F$2,$C$3)</f>
        <v>1200</v>
      </c>
      <c r="D31" s="179" t="s">
        <v>155</v>
      </c>
      <c r="E31" s="160"/>
      <c r="F31" s="161"/>
      <c r="G31" s="162"/>
      <c r="H31" s="158">
        <f>$C31*SUMIFS('WS ALLOC'!F$4:F$31,'WS ALLOC'!$B$4:$B$31,$D31)</f>
        <v>1200</v>
      </c>
      <c r="I31" s="45">
        <f>$C31*SUMIFS('WS ALLOC'!G$4:G$31,'WS ALLOC'!$B$4:$B$31,$D31)</f>
        <v>0</v>
      </c>
      <c r="J31" s="159">
        <f>$C31*SUMIFS('WS ALLOC'!H$4:H$31,'WS ALLOC'!$B$4:$B$31,$D31)</f>
        <v>0</v>
      </c>
    </row>
    <row r="32" spans="2:10" x14ac:dyDescent="0.25">
      <c r="B32" s="192" t="s">
        <v>27</v>
      </c>
      <c r="C32" s="185">
        <f>SUMIFS(Budgets!$C31:$F31,Budgets!$C$2:$F$2,$C$3)</f>
        <v>500</v>
      </c>
      <c r="D32" s="179" t="s">
        <v>155</v>
      </c>
      <c r="E32" s="160"/>
      <c r="F32" s="161"/>
      <c r="G32" s="162"/>
      <c r="H32" s="158">
        <f>$C32*SUMIFS('WS ALLOC'!F$4:F$31,'WS ALLOC'!$B$4:$B$31,$D32)</f>
        <v>500</v>
      </c>
      <c r="I32" s="45">
        <f>$C32*SUMIFS('WS ALLOC'!G$4:G$31,'WS ALLOC'!$B$4:$B$31,$D32)</f>
        <v>0</v>
      </c>
      <c r="J32" s="159">
        <f>$C32*SUMIFS('WS ALLOC'!H$4:H$31,'WS ALLOC'!$B$4:$B$31,$D32)</f>
        <v>0</v>
      </c>
    </row>
    <row r="33" spans="2:10" x14ac:dyDescent="0.25">
      <c r="B33" s="192" t="s">
        <v>28</v>
      </c>
      <c r="C33" s="185">
        <f>SUMIFS(Budgets!$C32:$F32,Budgets!$C$2:$F$2,$C$3)</f>
        <v>0</v>
      </c>
      <c r="D33" s="179" t="s">
        <v>259</v>
      </c>
      <c r="E33" s="158">
        <f>$C33*SUMIFS('WS ALLOC'!C$4:C$31,'WS ALLOC'!$B$4:$B$31,$D33)</f>
        <v>0</v>
      </c>
      <c r="F33" s="45">
        <f>C33*SUMIFS('WS ALLOC'!$D$4:$D$31,'WS ALLOC'!$B$4:$B$31,$D33)</f>
        <v>0</v>
      </c>
      <c r="G33" s="159">
        <f>$C33*SUMIFS('WS ALLOC'!E$4:E$31,'WS ALLOC'!$B$4:$B$31,$D33)</f>
        <v>0</v>
      </c>
      <c r="H33" s="158">
        <f>$C33*SUMIFS('WS ALLOC'!F$4:F$31,'WS ALLOC'!$B$4:$B$31,$D33)</f>
        <v>0</v>
      </c>
      <c r="I33" s="45">
        <f>$C33*SUMIFS('WS ALLOC'!G$4:G$31,'WS ALLOC'!$B$4:$B$31,$D33)</f>
        <v>0</v>
      </c>
      <c r="J33" s="159">
        <f>$C33*SUMIFS('WS ALLOC'!H$4:H$31,'WS ALLOC'!$B$4:$B$31,$D33)</f>
        <v>0</v>
      </c>
    </row>
    <row r="34" spans="2:10" x14ac:dyDescent="0.25">
      <c r="B34" s="192" t="s">
        <v>29</v>
      </c>
      <c r="C34" s="185">
        <f>SUMIFS(Budgets!$C33:$F33,Budgets!$C$2:$F$2,$C$3)</f>
        <v>5200</v>
      </c>
      <c r="D34" s="179" t="s">
        <v>259</v>
      </c>
      <c r="E34" s="158">
        <f>$C34*SUMIFS('WS ALLOC'!C$4:C$31,'WS ALLOC'!$B$4:$B$31,$D34)</f>
        <v>0</v>
      </c>
      <c r="F34" s="45">
        <f>C34*SUMIFS('WS ALLOC'!$D$4:$D$31,'WS ALLOC'!$B$4:$B$31,$D34)</f>
        <v>0</v>
      </c>
      <c r="G34" s="159">
        <f>$C34*SUMIFS('WS ALLOC'!E$4:E$31,'WS ALLOC'!$B$4:$B$31,$D34)</f>
        <v>2679.8442906574392</v>
      </c>
      <c r="H34" s="158">
        <f>$C34*SUMIFS('WS ALLOC'!F$4:F$31,'WS ALLOC'!$B$4:$B$31,$D34)</f>
        <v>0</v>
      </c>
      <c r="I34" s="45">
        <f>$C34*SUMIFS('WS ALLOC'!G$4:G$31,'WS ALLOC'!$B$4:$B$31,$D34)</f>
        <v>0</v>
      </c>
      <c r="J34" s="159">
        <f>$C34*SUMIFS('WS ALLOC'!H$4:H$31,'WS ALLOC'!$B$4:$B$31,$D34)</f>
        <v>2520.1557093425608</v>
      </c>
    </row>
    <row r="35" spans="2:10" x14ac:dyDescent="0.25">
      <c r="B35" s="192" t="s">
        <v>30</v>
      </c>
      <c r="C35" s="185">
        <f>SUMIFS(Budgets!$C34:$F34,Budgets!$C$2:$F$2,$C$3)</f>
        <v>13500</v>
      </c>
      <c r="D35" s="179" t="s">
        <v>259</v>
      </c>
      <c r="E35" s="158">
        <f>$C35*SUMIFS('WS ALLOC'!C$4:C$31,'WS ALLOC'!$B$4:$B$31,$D35)</f>
        <v>0</v>
      </c>
      <c r="F35" s="45">
        <f>C35*SUMIFS('WS ALLOC'!$D$4:$D$31,'WS ALLOC'!$B$4:$B$31,$D35)</f>
        <v>0</v>
      </c>
      <c r="G35" s="159">
        <f>$C35*SUMIFS('WS ALLOC'!E$4:E$31,'WS ALLOC'!$B$4:$B$31,$D35)</f>
        <v>6957.2880622837365</v>
      </c>
      <c r="H35" s="158">
        <f>$C35*SUMIFS('WS ALLOC'!F$4:F$31,'WS ALLOC'!$B$4:$B$31,$D35)</f>
        <v>0</v>
      </c>
      <c r="I35" s="45">
        <f>$C35*SUMIFS('WS ALLOC'!G$4:G$31,'WS ALLOC'!$B$4:$B$31,$D35)</f>
        <v>0</v>
      </c>
      <c r="J35" s="159">
        <f>$C35*SUMIFS('WS ALLOC'!H$4:H$31,'WS ALLOC'!$B$4:$B$31,$D35)</f>
        <v>6542.7119377162635</v>
      </c>
    </row>
    <row r="36" spans="2:10" x14ac:dyDescent="0.25">
      <c r="B36" s="192" t="s">
        <v>31</v>
      </c>
      <c r="C36" s="185">
        <f>SUMIFS(Budgets!$C35:$F35,Budgets!$C$2:$F$2,$C$3)</f>
        <v>6800</v>
      </c>
      <c r="D36" s="179" t="s">
        <v>259</v>
      </c>
      <c r="E36" s="158">
        <f>$C36*SUMIFS('WS ALLOC'!C$4:C$31,'WS ALLOC'!$B$4:$B$31,$D36)</f>
        <v>0</v>
      </c>
      <c r="F36" s="45">
        <f>C36*SUMIFS('WS ALLOC'!$D$4:$D$31,'WS ALLOC'!$B$4:$B$31,$D36)</f>
        <v>0</v>
      </c>
      <c r="G36" s="159">
        <f>$C36*SUMIFS('WS ALLOC'!E$4:E$31,'WS ALLOC'!$B$4:$B$31,$D36)</f>
        <v>3504.411764705882</v>
      </c>
      <c r="H36" s="158">
        <f>$C36*SUMIFS('WS ALLOC'!F$4:F$31,'WS ALLOC'!$B$4:$B$31,$D36)</f>
        <v>0</v>
      </c>
      <c r="I36" s="45">
        <f>$C36*SUMIFS('WS ALLOC'!G$4:G$31,'WS ALLOC'!$B$4:$B$31,$D36)</f>
        <v>0</v>
      </c>
      <c r="J36" s="159">
        <f>$C36*SUMIFS('WS ALLOC'!H$4:H$31,'WS ALLOC'!$B$4:$B$31,$D36)</f>
        <v>3295.588235294118</v>
      </c>
    </row>
    <row r="37" spans="2:10" x14ac:dyDescent="0.25">
      <c r="B37" s="192" t="s">
        <v>58</v>
      </c>
      <c r="C37" s="185">
        <f>SUMIFS(Budgets!$C36:$F36,Budgets!$C$2:$F$2,$C$3)</f>
        <v>1000</v>
      </c>
      <c r="D37" s="179" t="s">
        <v>259</v>
      </c>
      <c r="E37" s="158">
        <f>$C37*SUMIFS('WS ALLOC'!C$4:C$31,'WS ALLOC'!$B$4:$B$31,$D37)</f>
        <v>0</v>
      </c>
      <c r="F37" s="45">
        <f>C37*SUMIFS('WS ALLOC'!$D$4:$D$31,'WS ALLOC'!$B$4:$B$31,$D37)</f>
        <v>0</v>
      </c>
      <c r="G37" s="159">
        <f>$C37*SUMIFS('WS ALLOC'!E$4:E$31,'WS ALLOC'!$B$4:$B$31,$D37)</f>
        <v>515.35467128027676</v>
      </c>
      <c r="H37" s="158">
        <f>$C37*SUMIFS('WS ALLOC'!F$4:F$31,'WS ALLOC'!$B$4:$B$31,$D37)</f>
        <v>0</v>
      </c>
      <c r="I37" s="45">
        <f>$C37*SUMIFS('WS ALLOC'!G$4:G$31,'WS ALLOC'!$B$4:$B$31,$D37)</f>
        <v>0</v>
      </c>
      <c r="J37" s="159">
        <f>$C37*SUMIFS('WS ALLOC'!H$4:H$31,'WS ALLOC'!$B$4:$B$31,$D37)</f>
        <v>484.64532871972324</v>
      </c>
    </row>
    <row r="38" spans="2:10" x14ac:dyDescent="0.25">
      <c r="B38" s="192" t="s">
        <v>32</v>
      </c>
      <c r="C38" s="185">
        <f>SUMIFS(Budgets!$C37:$F37,Budgets!$C$2:$F$2,$C$3)</f>
        <v>0</v>
      </c>
      <c r="D38" s="179" t="s">
        <v>259</v>
      </c>
      <c r="E38" s="158">
        <f>$C38*SUMIFS('WS ALLOC'!C$4:C$31,'WS ALLOC'!$B$4:$B$31,$D38)</f>
        <v>0</v>
      </c>
      <c r="F38" s="45">
        <f>C38*SUMIFS('WS ALLOC'!$D$4:$D$31,'WS ALLOC'!$B$4:$B$31,$D38)</f>
        <v>0</v>
      </c>
      <c r="G38" s="159">
        <f>$C38*SUMIFS('WS ALLOC'!E$4:E$31,'WS ALLOC'!$B$4:$B$31,$D38)</f>
        <v>0</v>
      </c>
      <c r="H38" s="158">
        <f>$C38*SUMIFS('WS ALLOC'!F$4:F$31,'WS ALLOC'!$B$4:$B$31,$D38)</f>
        <v>0</v>
      </c>
      <c r="I38" s="45">
        <f>$C38*SUMIFS('WS ALLOC'!G$4:G$31,'WS ALLOC'!$B$4:$B$31,$D38)</f>
        <v>0</v>
      </c>
      <c r="J38" s="159">
        <f>$C38*SUMIFS('WS ALLOC'!H$4:H$31,'WS ALLOC'!$B$4:$B$31,$D38)</f>
        <v>0</v>
      </c>
    </row>
    <row r="39" spans="2:10" x14ac:dyDescent="0.25">
      <c r="B39" s="192" t="s">
        <v>33</v>
      </c>
      <c r="C39" s="185">
        <f>SUMIFS(Budgets!$C38:$F38,Budgets!$C$2:$F$2,$C$3)</f>
        <v>5000</v>
      </c>
      <c r="D39" s="179" t="s">
        <v>259</v>
      </c>
      <c r="E39" s="158">
        <f>$C39*SUMIFS('WS ALLOC'!C$4:C$31,'WS ALLOC'!$B$4:$B$31,$D39)</f>
        <v>0</v>
      </c>
      <c r="F39" s="45">
        <f>C39*SUMIFS('WS ALLOC'!$D$4:$D$31,'WS ALLOC'!$B$4:$B$31,$D39)</f>
        <v>0</v>
      </c>
      <c r="G39" s="159">
        <f>$C39*SUMIFS('WS ALLOC'!E$4:E$31,'WS ALLOC'!$B$4:$B$31,$D39)</f>
        <v>2576.7733564013838</v>
      </c>
      <c r="H39" s="158">
        <f>$C39*SUMIFS('WS ALLOC'!F$4:F$31,'WS ALLOC'!$B$4:$B$31,$D39)</f>
        <v>0</v>
      </c>
      <c r="I39" s="45">
        <f>$C39*SUMIFS('WS ALLOC'!G$4:G$31,'WS ALLOC'!$B$4:$B$31,$D39)</f>
        <v>0</v>
      </c>
      <c r="J39" s="159">
        <f>$C39*SUMIFS('WS ALLOC'!H$4:H$31,'WS ALLOC'!$B$4:$B$31,$D39)</f>
        <v>2423.2266435986162</v>
      </c>
    </row>
    <row r="40" spans="2:10" x14ac:dyDescent="0.25">
      <c r="B40" s="192" t="s">
        <v>34</v>
      </c>
      <c r="C40" s="185">
        <f>SUMIFS(Budgets!$C39:$F39,Budgets!$C$2:$F$2,$C$3)</f>
        <v>81100</v>
      </c>
      <c r="D40" s="179" t="s">
        <v>259</v>
      </c>
      <c r="E40" s="158">
        <f>$C40*SUMIFS('WS ALLOC'!C$4:C$31,'WS ALLOC'!$B$4:$B$31,$D40)</f>
        <v>0</v>
      </c>
      <c r="F40" s="45">
        <f>C40*SUMIFS('WS ALLOC'!$D$4:$D$31,'WS ALLOC'!$B$4:$B$31,$D40)</f>
        <v>0</v>
      </c>
      <c r="G40" s="159">
        <f>$C40*SUMIFS('WS ALLOC'!E$4:E$31,'WS ALLOC'!$B$4:$B$31,$D40)</f>
        <v>41795.263840830448</v>
      </c>
      <c r="H40" s="158">
        <f>$C40*SUMIFS('WS ALLOC'!F$4:F$31,'WS ALLOC'!$B$4:$B$31,$D40)</f>
        <v>0</v>
      </c>
      <c r="I40" s="45">
        <f>$C40*SUMIFS('WS ALLOC'!G$4:G$31,'WS ALLOC'!$B$4:$B$31,$D40)</f>
        <v>0</v>
      </c>
      <c r="J40" s="159">
        <f>$C40*SUMIFS('WS ALLOC'!H$4:H$31,'WS ALLOC'!$B$4:$B$31,$D40)</f>
        <v>39304.736159169552</v>
      </c>
    </row>
    <row r="41" spans="2:10" x14ac:dyDescent="0.25">
      <c r="B41" s="192" t="s">
        <v>35</v>
      </c>
      <c r="C41" s="185">
        <f>SUMIFS(Budgets!$C40:$F40,Budgets!$C$2:$F$2,$C$3)</f>
        <v>20800</v>
      </c>
      <c r="D41" s="179" t="s">
        <v>259</v>
      </c>
      <c r="E41" s="158">
        <f>$C41*SUMIFS('WS ALLOC'!C$4:C$31,'WS ALLOC'!$B$4:$B$31,$D41)</f>
        <v>0</v>
      </c>
      <c r="F41" s="45">
        <f>C41*SUMIFS('WS ALLOC'!$D$4:$D$31,'WS ALLOC'!$B$4:$B$31,$D41)</f>
        <v>0</v>
      </c>
      <c r="G41" s="159">
        <f>$C41*SUMIFS('WS ALLOC'!E$4:E$31,'WS ALLOC'!$B$4:$B$31,$D41)</f>
        <v>10719.377162629757</v>
      </c>
      <c r="H41" s="158">
        <f>$C41*SUMIFS('WS ALLOC'!F$4:F$31,'WS ALLOC'!$B$4:$B$31,$D41)</f>
        <v>0</v>
      </c>
      <c r="I41" s="45">
        <f>$C41*SUMIFS('WS ALLOC'!G$4:G$31,'WS ALLOC'!$B$4:$B$31,$D41)</f>
        <v>0</v>
      </c>
      <c r="J41" s="159">
        <f>$C41*SUMIFS('WS ALLOC'!H$4:H$31,'WS ALLOC'!$B$4:$B$31,$D41)</f>
        <v>10080.622837370243</v>
      </c>
    </row>
    <row r="42" spans="2:10" x14ac:dyDescent="0.25">
      <c r="B42" s="192" t="s">
        <v>36</v>
      </c>
      <c r="C42" s="185">
        <f>SUMIFS(Budgets!$C41:$F41,Budgets!$C$2:$F$2,$C$3)</f>
        <v>45800</v>
      </c>
      <c r="D42" s="179" t="s">
        <v>259</v>
      </c>
      <c r="E42" s="158">
        <f>$C42*SUMIFS('WS ALLOC'!C$4:C$31,'WS ALLOC'!$B$4:$B$31,$D42)</f>
        <v>0</v>
      </c>
      <c r="F42" s="45">
        <f>C42*SUMIFS('WS ALLOC'!$D$4:$D$31,'WS ALLOC'!$B$4:$B$31,$D42)</f>
        <v>0</v>
      </c>
      <c r="G42" s="159">
        <f>$C42*SUMIFS('WS ALLOC'!E$4:E$31,'WS ALLOC'!$B$4:$B$31,$D42)</f>
        <v>23603.243944636677</v>
      </c>
      <c r="H42" s="158">
        <f>$C42*SUMIFS('WS ALLOC'!F$4:F$31,'WS ALLOC'!$B$4:$B$31,$D42)</f>
        <v>0</v>
      </c>
      <c r="I42" s="45">
        <f>$C42*SUMIFS('WS ALLOC'!G$4:G$31,'WS ALLOC'!$B$4:$B$31,$D42)</f>
        <v>0</v>
      </c>
      <c r="J42" s="159">
        <f>$C42*SUMIFS('WS ALLOC'!H$4:H$31,'WS ALLOC'!$B$4:$B$31,$D42)</f>
        <v>22196.756055363323</v>
      </c>
    </row>
    <row r="43" spans="2:10" x14ac:dyDescent="0.25">
      <c r="B43" s="192" t="s">
        <v>37</v>
      </c>
      <c r="C43" s="185">
        <f>SUMIFS(Budgets!$C42:$F42,Budgets!$C$2:$F$2,$C$3)</f>
        <v>8300</v>
      </c>
      <c r="D43" s="179" t="s">
        <v>259</v>
      </c>
      <c r="E43" s="158">
        <f>$C43*SUMIFS('WS ALLOC'!C$4:C$31,'WS ALLOC'!$B$4:$B$31,$D43)</f>
        <v>0</v>
      </c>
      <c r="F43" s="45">
        <f>C43*SUMIFS('WS ALLOC'!$D$4:$D$31,'WS ALLOC'!$B$4:$B$31,$D43)</f>
        <v>0</v>
      </c>
      <c r="G43" s="159">
        <f>$C43*SUMIFS('WS ALLOC'!E$4:E$31,'WS ALLOC'!$B$4:$B$31,$D43)</f>
        <v>4277.4437716262973</v>
      </c>
      <c r="H43" s="158">
        <f>$C43*SUMIFS('WS ALLOC'!F$4:F$31,'WS ALLOC'!$B$4:$B$31,$D43)</f>
        <v>0</v>
      </c>
      <c r="I43" s="45">
        <f>$C43*SUMIFS('WS ALLOC'!G$4:G$31,'WS ALLOC'!$B$4:$B$31,$D43)</f>
        <v>0</v>
      </c>
      <c r="J43" s="159">
        <f>$C43*SUMIFS('WS ALLOC'!H$4:H$31,'WS ALLOC'!$B$4:$B$31,$D43)</f>
        <v>4022.5562283737027</v>
      </c>
    </row>
    <row r="44" spans="2:10" x14ac:dyDescent="0.25">
      <c r="B44" s="192" t="s">
        <v>38</v>
      </c>
      <c r="C44" s="185">
        <f>SUMIFS(Budgets!$C43:$F43,Budgets!$C$2:$F$2,$C$3)</f>
        <v>1700</v>
      </c>
      <c r="D44" s="179" t="s">
        <v>259</v>
      </c>
      <c r="E44" s="158">
        <f>$C44*SUMIFS('WS ALLOC'!C$4:C$31,'WS ALLOC'!$B$4:$B$31,$D44)</f>
        <v>0</v>
      </c>
      <c r="F44" s="45">
        <f>C44*SUMIFS('WS ALLOC'!$D$4:$D$31,'WS ALLOC'!$B$4:$B$31,$D44)</f>
        <v>0</v>
      </c>
      <c r="G44" s="159">
        <f>$C44*SUMIFS('WS ALLOC'!E$4:E$31,'WS ALLOC'!$B$4:$B$31,$D44)</f>
        <v>876.10294117647049</v>
      </c>
      <c r="H44" s="158">
        <f>$C44*SUMIFS('WS ALLOC'!F$4:F$31,'WS ALLOC'!$B$4:$B$31,$D44)</f>
        <v>0</v>
      </c>
      <c r="I44" s="45">
        <f>$C44*SUMIFS('WS ALLOC'!G$4:G$31,'WS ALLOC'!$B$4:$B$31,$D44)</f>
        <v>0</v>
      </c>
      <c r="J44" s="159">
        <f>$C44*SUMIFS('WS ALLOC'!H$4:H$31,'WS ALLOC'!$B$4:$B$31,$D44)</f>
        <v>823.89705882352951</v>
      </c>
    </row>
    <row r="45" spans="2:10" x14ac:dyDescent="0.25">
      <c r="B45" s="192" t="s">
        <v>39</v>
      </c>
      <c r="C45" s="185">
        <f>SUMIFS(Budgets!$C44:$F44,Budgets!$C$2:$F$2,$C$3)</f>
        <v>1000</v>
      </c>
      <c r="D45" s="179" t="s">
        <v>259</v>
      </c>
      <c r="E45" s="158">
        <f>$C45*SUMIFS('WS ALLOC'!C$4:C$31,'WS ALLOC'!$B$4:$B$31,$D45)</f>
        <v>0</v>
      </c>
      <c r="F45" s="45">
        <f>C45*SUMIFS('WS ALLOC'!$D$4:$D$31,'WS ALLOC'!$B$4:$B$31,$D45)</f>
        <v>0</v>
      </c>
      <c r="G45" s="159">
        <f>$C45*SUMIFS('WS ALLOC'!E$4:E$31,'WS ALLOC'!$B$4:$B$31,$D45)</f>
        <v>515.35467128027676</v>
      </c>
      <c r="H45" s="158">
        <f>$C45*SUMIFS('WS ALLOC'!F$4:F$31,'WS ALLOC'!$B$4:$B$31,$D45)</f>
        <v>0</v>
      </c>
      <c r="I45" s="45">
        <f>$C45*SUMIFS('WS ALLOC'!G$4:G$31,'WS ALLOC'!$B$4:$B$31,$D45)</f>
        <v>0</v>
      </c>
      <c r="J45" s="159">
        <f>$C45*SUMIFS('WS ALLOC'!H$4:H$31,'WS ALLOC'!$B$4:$B$31,$D45)</f>
        <v>484.64532871972324</v>
      </c>
    </row>
    <row r="46" spans="2:10" x14ac:dyDescent="0.25">
      <c r="B46" s="192" t="s">
        <v>40</v>
      </c>
      <c r="C46" s="185">
        <f>SUMIFS(Budgets!$C45:$F45,Budgets!$C$2:$F$2,$C$3)</f>
        <v>8300</v>
      </c>
      <c r="D46" s="179" t="s">
        <v>259</v>
      </c>
      <c r="E46" s="158">
        <f>$C46*SUMIFS('WS ALLOC'!C$4:C$31,'WS ALLOC'!$B$4:$B$31,$D46)</f>
        <v>0</v>
      </c>
      <c r="F46" s="45">
        <f>C46*SUMIFS('WS ALLOC'!$D$4:$D$31,'WS ALLOC'!$B$4:$B$31,$D46)</f>
        <v>0</v>
      </c>
      <c r="G46" s="159">
        <f>$C46*SUMIFS('WS ALLOC'!E$4:E$31,'WS ALLOC'!$B$4:$B$31,$D46)</f>
        <v>4277.4437716262973</v>
      </c>
      <c r="H46" s="158">
        <f>$C46*SUMIFS('WS ALLOC'!F$4:F$31,'WS ALLOC'!$B$4:$B$31,$D46)</f>
        <v>0</v>
      </c>
      <c r="I46" s="45">
        <f>$C46*SUMIFS('WS ALLOC'!G$4:G$31,'WS ALLOC'!$B$4:$B$31,$D46)</f>
        <v>0</v>
      </c>
      <c r="J46" s="159">
        <f>$C46*SUMIFS('WS ALLOC'!H$4:H$31,'WS ALLOC'!$B$4:$B$31,$D46)</f>
        <v>4022.5562283737027</v>
      </c>
    </row>
    <row r="47" spans="2:10" x14ac:dyDescent="0.25">
      <c r="B47" s="192" t="s">
        <v>41</v>
      </c>
      <c r="C47" s="185">
        <f>SUMIFS(Budgets!$C46:$F46,Budgets!$C$2:$F$2,$C$3)</f>
        <v>5200</v>
      </c>
      <c r="D47" s="179" t="s">
        <v>259</v>
      </c>
      <c r="E47" s="158">
        <f>$C47*SUMIFS('WS ALLOC'!C$4:C$31,'WS ALLOC'!$B$4:$B$31,$D47)</f>
        <v>0</v>
      </c>
      <c r="F47" s="45">
        <f>C47*SUMIFS('WS ALLOC'!$D$4:$D$31,'WS ALLOC'!$B$4:$B$31,$D47)</f>
        <v>0</v>
      </c>
      <c r="G47" s="159">
        <f>$C47*SUMIFS('WS ALLOC'!E$4:E$31,'WS ALLOC'!$B$4:$B$31,$D47)</f>
        <v>2679.8442906574392</v>
      </c>
      <c r="H47" s="158">
        <f>$C47*SUMIFS('WS ALLOC'!F$4:F$31,'WS ALLOC'!$B$4:$B$31,$D47)</f>
        <v>0</v>
      </c>
      <c r="I47" s="45">
        <f>$C47*SUMIFS('WS ALLOC'!G$4:G$31,'WS ALLOC'!$B$4:$B$31,$D47)</f>
        <v>0</v>
      </c>
      <c r="J47" s="159">
        <f>$C47*SUMIFS('WS ALLOC'!H$4:H$31,'WS ALLOC'!$B$4:$B$31,$D47)</f>
        <v>2520.1557093425608</v>
      </c>
    </row>
    <row r="48" spans="2:10" x14ac:dyDescent="0.25">
      <c r="B48" s="192" t="s">
        <v>42</v>
      </c>
      <c r="C48" s="185">
        <f>SUMIFS(Budgets!$C47:$F47,Budgets!$C$2:$F$2,$C$3)</f>
        <v>4800</v>
      </c>
      <c r="D48" s="179" t="s">
        <v>259</v>
      </c>
      <c r="E48" s="158">
        <f>$C48*SUMIFS('WS ALLOC'!C$4:C$31,'WS ALLOC'!$B$4:$B$31,$D48)</f>
        <v>0</v>
      </c>
      <c r="F48" s="45">
        <f>C48*SUMIFS('WS ALLOC'!$D$4:$D$31,'WS ALLOC'!$B$4:$B$31,$D48)</f>
        <v>0</v>
      </c>
      <c r="G48" s="159">
        <f>$C48*SUMIFS('WS ALLOC'!E$4:E$31,'WS ALLOC'!$B$4:$B$31,$D48)</f>
        <v>2473.7024221453285</v>
      </c>
      <c r="H48" s="158">
        <f>$C48*SUMIFS('WS ALLOC'!F$4:F$31,'WS ALLOC'!$B$4:$B$31,$D48)</f>
        <v>0</v>
      </c>
      <c r="I48" s="45">
        <f>$C48*SUMIFS('WS ALLOC'!G$4:G$31,'WS ALLOC'!$B$4:$B$31,$D48)</f>
        <v>0</v>
      </c>
      <c r="J48" s="159">
        <f>$C48*SUMIFS('WS ALLOC'!H$4:H$31,'WS ALLOC'!$B$4:$B$31,$D48)</f>
        <v>2326.2975778546715</v>
      </c>
    </row>
    <row r="49" spans="2:10" x14ac:dyDescent="0.25">
      <c r="B49" s="192" t="s">
        <v>43</v>
      </c>
      <c r="C49" s="185">
        <f>SUMIFS(Budgets!$C48:$F48,Budgets!$C$2:$F$2,$C$3)</f>
        <v>6200</v>
      </c>
      <c r="D49" s="179" t="s">
        <v>259</v>
      </c>
      <c r="E49" s="158">
        <f>$C49*SUMIFS('WS ALLOC'!C$4:C$31,'WS ALLOC'!$B$4:$B$31,$D49)</f>
        <v>0</v>
      </c>
      <c r="F49" s="45">
        <f>C49*SUMIFS('WS ALLOC'!$D$4:$D$31,'WS ALLOC'!$B$4:$B$31,$D49)</f>
        <v>0</v>
      </c>
      <c r="G49" s="159">
        <f>$C49*SUMIFS('WS ALLOC'!E$4:E$31,'WS ALLOC'!$B$4:$B$31,$D49)</f>
        <v>3195.1989619377159</v>
      </c>
      <c r="H49" s="158">
        <f>$C49*SUMIFS('WS ALLOC'!F$4:F$31,'WS ALLOC'!$B$4:$B$31,$D49)</f>
        <v>0</v>
      </c>
      <c r="I49" s="45">
        <f>$C49*SUMIFS('WS ALLOC'!G$4:G$31,'WS ALLOC'!$B$4:$B$31,$D49)</f>
        <v>0</v>
      </c>
      <c r="J49" s="159">
        <f>$C49*SUMIFS('WS ALLOC'!H$4:H$31,'WS ALLOC'!$B$4:$B$31,$D49)</f>
        <v>3004.8010380622841</v>
      </c>
    </row>
    <row r="50" spans="2:10" x14ac:dyDescent="0.25">
      <c r="B50" s="192" t="s">
        <v>44</v>
      </c>
      <c r="C50" s="185">
        <f>SUMIFS(Budgets!$C49:$F49,Budgets!$C$2:$F$2,$C$3)</f>
        <v>23900</v>
      </c>
      <c r="D50" s="179" t="s">
        <v>259</v>
      </c>
      <c r="E50" s="158">
        <f>$C50*SUMIFS('WS ALLOC'!C$4:C$31,'WS ALLOC'!$B$4:$B$31,$D50)</f>
        <v>0</v>
      </c>
      <c r="F50" s="45">
        <f>C50*SUMIFS('WS ALLOC'!$D$4:$D$31,'WS ALLOC'!$B$4:$B$31,$D50)</f>
        <v>0</v>
      </c>
      <c r="G50" s="159">
        <f>$C50*SUMIFS('WS ALLOC'!E$4:E$31,'WS ALLOC'!$B$4:$B$31,$D50)</f>
        <v>12316.976643598615</v>
      </c>
      <c r="H50" s="158">
        <f>$C50*SUMIFS('WS ALLOC'!F$4:F$31,'WS ALLOC'!$B$4:$B$31,$D50)</f>
        <v>0</v>
      </c>
      <c r="I50" s="45">
        <f>$C50*SUMIFS('WS ALLOC'!G$4:G$31,'WS ALLOC'!$B$4:$B$31,$D50)</f>
        <v>0</v>
      </c>
      <c r="J50" s="159">
        <f>$C50*SUMIFS('WS ALLOC'!H$4:H$31,'WS ALLOC'!$B$4:$B$31,$D50)</f>
        <v>11583.023356401385</v>
      </c>
    </row>
    <row r="51" spans="2:10" x14ac:dyDescent="0.25">
      <c r="B51" s="192" t="s">
        <v>45</v>
      </c>
      <c r="C51" s="185">
        <f>SUMIFS(Budgets!$C50:$F50,Budgets!$C$2:$F$2,$C$3)</f>
        <v>13500</v>
      </c>
      <c r="D51" s="179" t="s">
        <v>259</v>
      </c>
      <c r="E51" s="158">
        <f>$C51*SUMIFS('WS ALLOC'!C$4:C$31,'WS ALLOC'!$B$4:$B$31,$D51)</f>
        <v>0</v>
      </c>
      <c r="F51" s="45">
        <f>C51*SUMIFS('WS ALLOC'!$D$4:$D$31,'WS ALLOC'!$B$4:$B$31,$D51)</f>
        <v>0</v>
      </c>
      <c r="G51" s="159">
        <f>$C51*SUMIFS('WS ALLOC'!E$4:E$31,'WS ALLOC'!$B$4:$B$31,$D51)</f>
        <v>6957.2880622837365</v>
      </c>
      <c r="H51" s="158">
        <f>$C51*SUMIFS('WS ALLOC'!F$4:F$31,'WS ALLOC'!$B$4:$B$31,$D51)</f>
        <v>0</v>
      </c>
      <c r="I51" s="45">
        <f>$C51*SUMIFS('WS ALLOC'!G$4:G$31,'WS ALLOC'!$B$4:$B$31,$D51)</f>
        <v>0</v>
      </c>
      <c r="J51" s="159">
        <f>$C51*SUMIFS('WS ALLOC'!H$4:H$31,'WS ALLOC'!$B$4:$B$31,$D51)</f>
        <v>6542.7119377162635</v>
      </c>
    </row>
    <row r="52" spans="2:10" x14ac:dyDescent="0.25">
      <c r="B52" s="192" t="s">
        <v>57</v>
      </c>
      <c r="C52" s="185">
        <f>SUMIFS(Budgets!$C51:$F51,Budgets!$C$2:$F$2,$C$3)</f>
        <v>0</v>
      </c>
      <c r="D52" s="179" t="s">
        <v>259</v>
      </c>
      <c r="E52" s="158">
        <f>$C52*SUMIFS('WS ALLOC'!C$4:C$31,'WS ALLOC'!$B$4:$B$31,$D52)</f>
        <v>0</v>
      </c>
      <c r="F52" s="45">
        <f>C52*SUMIFS('WS ALLOC'!$D$4:$D$31,'WS ALLOC'!$B$4:$B$31,$D52)</f>
        <v>0</v>
      </c>
      <c r="G52" s="159">
        <f>$C52*SUMIFS('WS ALLOC'!E$4:E$31,'WS ALLOC'!$B$4:$B$31,$D52)</f>
        <v>0</v>
      </c>
      <c r="H52" s="158">
        <f>$C52*SUMIFS('WS ALLOC'!F$4:F$31,'WS ALLOC'!$B$4:$B$31,$D52)</f>
        <v>0</v>
      </c>
      <c r="I52" s="45">
        <f>$C52*SUMIFS('WS ALLOC'!G$4:G$31,'WS ALLOC'!$B$4:$B$31,$D52)</f>
        <v>0</v>
      </c>
      <c r="J52" s="159">
        <f>$C52*SUMIFS('WS ALLOC'!H$4:H$31,'WS ALLOC'!$B$4:$B$31,$D52)</f>
        <v>0</v>
      </c>
    </row>
    <row r="53" spans="2:10" x14ac:dyDescent="0.25">
      <c r="B53" s="192" t="s">
        <v>46</v>
      </c>
      <c r="C53" s="185">
        <f>SUMIFS(Budgets!$C52:$F52,Budgets!$C$2:$F$2,$C$3)</f>
        <v>6200</v>
      </c>
      <c r="D53" s="179" t="s">
        <v>259</v>
      </c>
      <c r="E53" s="158">
        <f>$C53*SUMIFS('WS ALLOC'!C$4:C$31,'WS ALLOC'!$B$4:$B$31,$D53)</f>
        <v>0</v>
      </c>
      <c r="F53" s="45">
        <f>C53*SUMIFS('WS ALLOC'!$D$4:$D$31,'WS ALLOC'!$B$4:$B$31,$D53)</f>
        <v>0</v>
      </c>
      <c r="G53" s="159">
        <f>$C53*SUMIFS('WS ALLOC'!E$4:E$31,'WS ALLOC'!$B$4:$B$31,$D53)</f>
        <v>3195.1989619377159</v>
      </c>
      <c r="H53" s="158">
        <f>$C53*SUMIFS('WS ALLOC'!F$4:F$31,'WS ALLOC'!$B$4:$B$31,$D53)</f>
        <v>0</v>
      </c>
      <c r="I53" s="45">
        <f>$C53*SUMIFS('WS ALLOC'!G$4:G$31,'WS ALLOC'!$B$4:$B$31,$D53)</f>
        <v>0</v>
      </c>
      <c r="J53" s="159">
        <f>$C53*SUMIFS('WS ALLOC'!H$4:H$31,'WS ALLOC'!$B$4:$B$31,$D53)</f>
        <v>3004.8010380622841</v>
      </c>
    </row>
    <row r="54" spans="2:10" x14ac:dyDescent="0.25">
      <c r="B54" s="192" t="s">
        <v>47</v>
      </c>
      <c r="C54" s="185">
        <f>SUMIFS(Budgets!$C53:$F53,Budgets!$C$2:$F$2,$C$3)</f>
        <v>5000</v>
      </c>
      <c r="D54" s="179" t="s">
        <v>259</v>
      </c>
      <c r="E54" s="158">
        <f>$C54*SUMIFS('WS ALLOC'!C$4:C$31,'WS ALLOC'!$B$4:$B$31,$D54)</f>
        <v>0</v>
      </c>
      <c r="F54" s="45">
        <f>C54*SUMIFS('WS ALLOC'!$D$4:$D$31,'WS ALLOC'!$B$4:$B$31,$D54)</f>
        <v>0</v>
      </c>
      <c r="G54" s="159">
        <f>$C54*SUMIFS('WS ALLOC'!E$4:E$31,'WS ALLOC'!$B$4:$B$31,$D54)</f>
        <v>2576.7733564013838</v>
      </c>
      <c r="H54" s="158">
        <f>$C54*SUMIFS('WS ALLOC'!F$4:F$31,'WS ALLOC'!$B$4:$B$31,$D54)</f>
        <v>0</v>
      </c>
      <c r="I54" s="45">
        <f>$C54*SUMIFS('WS ALLOC'!G$4:G$31,'WS ALLOC'!$B$4:$B$31,$D54)</f>
        <v>0</v>
      </c>
      <c r="J54" s="159">
        <f>$C54*SUMIFS('WS ALLOC'!H$4:H$31,'WS ALLOC'!$B$4:$B$31,$D54)</f>
        <v>2423.2266435986162</v>
      </c>
    </row>
    <row r="55" spans="2:10" x14ac:dyDescent="0.25">
      <c r="B55" s="192" t="s">
        <v>48</v>
      </c>
      <c r="C55" s="185">
        <f>SUMIFS(Budgets!$C54:$F54,Budgets!$C$2:$F$2,$C$3)</f>
        <v>3000</v>
      </c>
      <c r="D55" s="179" t="s">
        <v>259</v>
      </c>
      <c r="E55" s="158">
        <f>$C55*SUMIFS('WS ALLOC'!C$4:C$31,'WS ALLOC'!$B$4:$B$31,$D55)</f>
        <v>0</v>
      </c>
      <c r="F55" s="45">
        <f>C55*SUMIFS('WS ALLOC'!$D$4:$D$31,'WS ALLOC'!$B$4:$B$31,$D55)</f>
        <v>0</v>
      </c>
      <c r="G55" s="159">
        <f>$C55*SUMIFS('WS ALLOC'!E$4:E$31,'WS ALLOC'!$B$4:$B$31,$D55)</f>
        <v>1546.0640138408303</v>
      </c>
      <c r="H55" s="158">
        <f>$C55*SUMIFS('WS ALLOC'!F$4:F$31,'WS ALLOC'!$B$4:$B$31,$D55)</f>
        <v>0</v>
      </c>
      <c r="I55" s="45">
        <f>$C55*SUMIFS('WS ALLOC'!G$4:G$31,'WS ALLOC'!$B$4:$B$31,$D55)</f>
        <v>0</v>
      </c>
      <c r="J55" s="159">
        <f>$C55*SUMIFS('WS ALLOC'!H$4:H$31,'WS ALLOC'!$B$4:$B$31,$D55)</f>
        <v>1453.9359861591697</v>
      </c>
    </row>
    <row r="56" spans="2:10" x14ac:dyDescent="0.25">
      <c r="B56" s="192" t="s">
        <v>49</v>
      </c>
      <c r="C56" s="185">
        <f>SUMIFS(Budgets!$C55:$F55,Budgets!$C$2:$F$2,$C$3)</f>
        <v>0</v>
      </c>
      <c r="D56" s="179" t="s">
        <v>259</v>
      </c>
      <c r="E56" s="158">
        <f>$C56*SUMIFS('WS ALLOC'!C$4:C$31,'WS ALLOC'!$B$4:$B$31,$D56)</f>
        <v>0</v>
      </c>
      <c r="F56" s="45">
        <f>C56*SUMIFS('WS ALLOC'!$D$4:$D$31,'WS ALLOC'!$B$4:$B$31,$D56)</f>
        <v>0</v>
      </c>
      <c r="G56" s="159">
        <f>$C56*SUMIFS('WS ALLOC'!E$4:E$31,'WS ALLOC'!$B$4:$B$31,$D56)</f>
        <v>0</v>
      </c>
      <c r="H56" s="158">
        <f>$C56*SUMIFS('WS ALLOC'!F$4:F$31,'WS ALLOC'!$B$4:$B$31,$D56)</f>
        <v>0</v>
      </c>
      <c r="I56" s="45">
        <f>$C56*SUMIFS('WS ALLOC'!G$4:G$31,'WS ALLOC'!$B$4:$B$31,$D56)</f>
        <v>0</v>
      </c>
      <c r="J56" s="159">
        <f>$C56*SUMIFS('WS ALLOC'!H$4:H$31,'WS ALLOC'!$B$4:$B$31,$D56)</f>
        <v>0</v>
      </c>
    </row>
    <row r="57" spans="2:10" x14ac:dyDescent="0.25">
      <c r="B57" s="192" t="s">
        <v>50</v>
      </c>
      <c r="C57" s="185">
        <f>SUMIFS(Budgets!$C56:$F56,Budgets!$C$2:$F$2,$C$3)</f>
        <v>1000</v>
      </c>
      <c r="D57" s="179" t="s">
        <v>259</v>
      </c>
      <c r="E57" s="158">
        <f>$C57*SUMIFS('WS ALLOC'!C$4:C$31,'WS ALLOC'!$B$4:$B$31,$D57)</f>
        <v>0</v>
      </c>
      <c r="F57" s="45">
        <f>C57*SUMIFS('WS ALLOC'!$D$4:$D$31,'WS ALLOC'!$B$4:$B$31,$D57)</f>
        <v>0</v>
      </c>
      <c r="G57" s="159">
        <f>$C57*SUMIFS('WS ALLOC'!E$4:E$31,'WS ALLOC'!$B$4:$B$31,$D57)</f>
        <v>515.35467128027676</v>
      </c>
      <c r="H57" s="158">
        <f>$C57*SUMIFS('WS ALLOC'!F$4:F$31,'WS ALLOC'!$B$4:$B$31,$D57)</f>
        <v>0</v>
      </c>
      <c r="I57" s="45">
        <f>$C57*SUMIFS('WS ALLOC'!G$4:G$31,'WS ALLOC'!$B$4:$B$31,$D57)</f>
        <v>0</v>
      </c>
      <c r="J57" s="159">
        <f>$C57*SUMIFS('WS ALLOC'!H$4:H$31,'WS ALLOC'!$B$4:$B$31,$D57)</f>
        <v>484.64532871972324</v>
      </c>
    </row>
    <row r="58" spans="2:10" x14ac:dyDescent="0.25">
      <c r="B58" s="192" t="s">
        <v>51</v>
      </c>
      <c r="C58" s="185">
        <f>SUMIFS(Budgets!$C57:$F57,Budgets!$C$2:$F$2,$C$3)</f>
        <v>10000</v>
      </c>
      <c r="D58" s="179" t="s">
        <v>258</v>
      </c>
      <c r="E58" s="158">
        <f>$C58*SUMIFS('WS ALLOC'!C$4:C$31,'WS ALLOC'!$B$4:$B$31,$D58)</f>
        <v>2509.7950911956768</v>
      </c>
      <c r="F58" s="45">
        <f>C58*SUMIFS('WS ALLOC'!$D$4:$D$31,'WS ALLOC'!$B$4:$B$31,$D58)</f>
        <v>930.87142535464989</v>
      </c>
      <c r="G58" s="159">
        <f>$C58*SUMIFS('WS ALLOC'!E$4:E$31,'WS ALLOC'!$B$4:$B$31,$D58)</f>
        <v>1550.9378927405764</v>
      </c>
      <c r="H58" s="158">
        <f>$C58*SUMIFS('WS ALLOC'!F$4:F$31,'WS ALLOC'!$B$4:$B$31,$D58)</f>
        <v>2521.8982211213693</v>
      </c>
      <c r="I58" s="45">
        <f>$C58*SUMIFS('WS ALLOC'!G$4:G$31,'WS ALLOC'!$B$4:$B$31,$D58)</f>
        <v>1027.977932897996</v>
      </c>
      <c r="J58" s="159">
        <f>$C58*SUMIFS('WS ALLOC'!H$4:H$31,'WS ALLOC'!$B$4:$B$31,$D58)</f>
        <v>1458.5194366897322</v>
      </c>
    </row>
    <row r="59" spans="2:10" x14ac:dyDescent="0.25">
      <c r="B59" s="192" t="s">
        <v>52</v>
      </c>
      <c r="C59" s="185">
        <f>SUMIFS(Budgets!$C58:$F58,Budgets!$C$2:$F$2,$C$3)</f>
        <v>400000</v>
      </c>
      <c r="D59" s="179" t="s">
        <v>258</v>
      </c>
      <c r="E59" s="158">
        <f>$C59*SUMIFS('WS ALLOC'!C$4:C$31,'WS ALLOC'!$B$4:$B$31,$D59)</f>
        <v>100391.80364782707</v>
      </c>
      <c r="F59" s="45">
        <f>C59*SUMIFS('WS ALLOC'!$D$4:$D$31,'WS ALLOC'!$B$4:$B$31,$D59)</f>
        <v>37234.857014185996</v>
      </c>
      <c r="G59" s="159">
        <f>$C59*SUMIFS('WS ALLOC'!E$4:E$31,'WS ALLOC'!$B$4:$B$31,$D59)</f>
        <v>62037.515709623061</v>
      </c>
      <c r="H59" s="158">
        <f>$C59*SUMIFS('WS ALLOC'!F$4:F$31,'WS ALLOC'!$B$4:$B$31,$D59)</f>
        <v>100875.92884485477</v>
      </c>
      <c r="I59" s="45">
        <f>$C59*SUMIFS('WS ALLOC'!G$4:G$31,'WS ALLOC'!$B$4:$B$31,$D59)</f>
        <v>41119.117315919837</v>
      </c>
      <c r="J59" s="159">
        <f>$C59*SUMIFS('WS ALLOC'!H$4:H$31,'WS ALLOC'!$B$4:$B$31,$D59)</f>
        <v>58340.777467589287</v>
      </c>
    </row>
    <row r="60" spans="2:10" x14ac:dyDescent="0.25">
      <c r="B60" s="192" t="s">
        <v>53</v>
      </c>
      <c r="C60" s="185">
        <f>SUMIFS(Budgets!$C59:$F59,Budgets!$C$2:$F$2,$C$3)</f>
        <v>24500</v>
      </c>
      <c r="D60" s="179" t="s">
        <v>258</v>
      </c>
      <c r="E60" s="158">
        <f>$C60*SUMIFS('WS ALLOC'!C$4:C$31,'WS ALLOC'!$B$4:$B$31,$D60)</f>
        <v>6148.9979734294084</v>
      </c>
      <c r="F60" s="45">
        <f>C60*SUMIFS('WS ALLOC'!$D$4:$D$31,'WS ALLOC'!$B$4:$B$31,$D60)</f>
        <v>2280.6349921188921</v>
      </c>
      <c r="G60" s="159">
        <f>$C60*SUMIFS('WS ALLOC'!E$4:E$31,'WS ALLOC'!$B$4:$B$31,$D60)</f>
        <v>3799.7978372144125</v>
      </c>
      <c r="H60" s="158">
        <f>$C60*SUMIFS('WS ALLOC'!F$4:F$31,'WS ALLOC'!$B$4:$B$31,$D60)</f>
        <v>6178.6506417473547</v>
      </c>
      <c r="I60" s="45">
        <f>$C60*SUMIFS('WS ALLOC'!G$4:G$31,'WS ALLOC'!$B$4:$B$31,$D60)</f>
        <v>2518.5459356000902</v>
      </c>
      <c r="J60" s="159">
        <f>$C60*SUMIFS('WS ALLOC'!H$4:H$31,'WS ALLOC'!$B$4:$B$31,$D60)</f>
        <v>3573.3726198898439</v>
      </c>
    </row>
    <row r="61" spans="2:10" x14ac:dyDescent="0.25">
      <c r="B61" s="192" t="s">
        <v>54</v>
      </c>
      <c r="C61" s="185">
        <f>SUMIFS(Budgets!$C60:$F60,Budgets!$C$2:$F$2,$C$3)</f>
        <v>6200</v>
      </c>
      <c r="D61" s="179" t="s">
        <v>258</v>
      </c>
      <c r="E61" s="158">
        <f>$C61*SUMIFS('WS ALLOC'!C$4:C$31,'WS ALLOC'!$B$4:$B$31,$D61)</f>
        <v>1556.0729565413196</v>
      </c>
      <c r="F61" s="45">
        <f>C61*SUMIFS('WS ALLOC'!$D$4:$D$31,'WS ALLOC'!$B$4:$B$31,$D61)</f>
        <v>577.14028371988297</v>
      </c>
      <c r="G61" s="159">
        <f>$C61*SUMIFS('WS ALLOC'!E$4:E$31,'WS ALLOC'!$B$4:$B$31,$D61)</f>
        <v>961.58149349915743</v>
      </c>
      <c r="H61" s="158">
        <f>$C61*SUMIFS('WS ALLOC'!F$4:F$31,'WS ALLOC'!$B$4:$B$31,$D61)</f>
        <v>1563.5768970952488</v>
      </c>
      <c r="I61" s="45">
        <f>$C61*SUMIFS('WS ALLOC'!G$4:G$31,'WS ALLOC'!$B$4:$B$31,$D61)</f>
        <v>637.34631839675751</v>
      </c>
      <c r="J61" s="159">
        <f>$C61*SUMIFS('WS ALLOC'!H$4:H$31,'WS ALLOC'!$B$4:$B$31,$D61)</f>
        <v>904.282050747634</v>
      </c>
    </row>
    <row r="62" spans="2:10" x14ac:dyDescent="0.25">
      <c r="B62" s="192" t="s">
        <v>55</v>
      </c>
      <c r="C62" s="185">
        <f>SUMIFS(Budgets!$C61:$F61,Budgets!$C$2:$F$2,$C$3)</f>
        <v>2400</v>
      </c>
      <c r="D62" s="179" t="s">
        <v>258</v>
      </c>
      <c r="E62" s="158">
        <f>$C62*SUMIFS('WS ALLOC'!C$4:C$31,'WS ALLOC'!$B$4:$B$31,$D62)</f>
        <v>602.35082188696242</v>
      </c>
      <c r="F62" s="45">
        <f>C62*SUMIFS('WS ALLOC'!$D$4:$D$31,'WS ALLOC'!$B$4:$B$31,$D62)</f>
        <v>223.40914208511597</v>
      </c>
      <c r="G62" s="159">
        <f>$C62*SUMIFS('WS ALLOC'!E$4:E$31,'WS ALLOC'!$B$4:$B$31,$D62)</f>
        <v>372.22509425773836</v>
      </c>
      <c r="H62" s="158">
        <f>$C62*SUMIFS('WS ALLOC'!F$4:F$31,'WS ALLOC'!$B$4:$B$31,$D62)</f>
        <v>605.25557306912856</v>
      </c>
      <c r="I62" s="45">
        <f>$C62*SUMIFS('WS ALLOC'!G$4:G$31,'WS ALLOC'!$B$4:$B$31,$D62)</f>
        <v>246.71470389551905</v>
      </c>
      <c r="J62" s="159">
        <f>$C62*SUMIFS('WS ALLOC'!H$4:H$31,'WS ALLOC'!$B$4:$B$31,$D62)</f>
        <v>350.04466480553572</v>
      </c>
    </row>
    <row r="63" spans="2:10" x14ac:dyDescent="0.25">
      <c r="B63" s="192" t="s">
        <v>56</v>
      </c>
      <c r="C63" s="185">
        <f>SUMIFS(Budgets!$C62:$F62,Budgets!$C$2:$F$2,$C$3)</f>
        <v>18700</v>
      </c>
      <c r="D63" s="179" t="s">
        <v>258</v>
      </c>
      <c r="E63" s="158">
        <f>$C63*SUMIFS('WS ALLOC'!C$4:C$31,'WS ALLOC'!$B$4:$B$31,$D63)</f>
        <v>4693.3168205359152</v>
      </c>
      <c r="F63" s="45">
        <f>C63*SUMIFS('WS ALLOC'!$D$4:$D$31,'WS ALLOC'!$B$4:$B$31,$D63)</f>
        <v>1740.7295654131954</v>
      </c>
      <c r="G63" s="159">
        <f>$C63*SUMIFS('WS ALLOC'!E$4:E$31,'WS ALLOC'!$B$4:$B$31,$D63)</f>
        <v>2900.2538594248781</v>
      </c>
      <c r="H63" s="158">
        <f>$C63*SUMIFS('WS ALLOC'!F$4:F$31,'WS ALLOC'!$B$4:$B$31,$D63)</f>
        <v>4715.9496734969607</v>
      </c>
      <c r="I63" s="151">
        <f>$C63*SUMIFS('WS ALLOC'!G$4:G$31,'WS ALLOC'!$B$4:$B$31,$D63)</f>
        <v>1922.3187345192525</v>
      </c>
      <c r="J63" s="177">
        <f>$C63*SUMIFS('WS ALLOC'!H$4:H$31,'WS ALLOC'!$B$4:$B$31,$D63)</f>
        <v>2727.4313466097992</v>
      </c>
    </row>
    <row r="64" spans="2:10" ht="3.75" customHeight="1" x14ac:dyDescent="0.25">
      <c r="B64" s="192"/>
      <c r="C64" s="186"/>
      <c r="D64" s="180"/>
      <c r="E64" s="163"/>
      <c r="F64" s="9"/>
      <c r="G64" s="164"/>
      <c r="H64" s="163"/>
      <c r="I64" s="9"/>
      <c r="J64" s="170"/>
    </row>
    <row r="65" spans="2:16" s="2" customFormat="1" ht="15.75" thickBot="1" x14ac:dyDescent="0.3">
      <c r="B65" s="193" t="s">
        <v>262</v>
      </c>
      <c r="C65" s="187">
        <f>SUM(C5:C63)</f>
        <v>1350000</v>
      </c>
      <c r="D65" s="181"/>
      <c r="E65" s="197">
        <f t="shared" ref="E65:J65" si="0">SUM(E5:E63)</f>
        <v>338822.33731141634</v>
      </c>
      <c r="F65" s="198">
        <f>SUM(F5:F63)</f>
        <v>125667.64242287773</v>
      </c>
      <c r="G65" s="199">
        <f t="shared" si="0"/>
        <v>209376.61551997779</v>
      </c>
      <c r="H65" s="197">
        <f t="shared" si="0"/>
        <v>340456.25985138485</v>
      </c>
      <c r="I65" s="198">
        <f t="shared" ref="I65" si="1">SUM(I5:I63)</f>
        <v>138777.02094122945</v>
      </c>
      <c r="J65" s="199">
        <f t="shared" si="0"/>
        <v>196900.12395311386</v>
      </c>
    </row>
    <row r="66" spans="2:16" s="3" customFormat="1" ht="3.75" customHeight="1" thickTop="1" x14ac:dyDescent="0.25">
      <c r="B66" s="192"/>
      <c r="C66" s="188"/>
      <c r="D66" s="182"/>
      <c r="E66" s="165"/>
      <c r="F66" s="148"/>
      <c r="G66" s="166"/>
      <c r="H66" s="165"/>
      <c r="I66" s="148"/>
      <c r="J66" s="166"/>
    </row>
    <row r="67" spans="2:16" x14ac:dyDescent="0.25">
      <c r="B67" s="193" t="s">
        <v>263</v>
      </c>
      <c r="C67" s="188"/>
      <c r="D67" s="180"/>
      <c r="E67" s="167" t="s">
        <v>264</v>
      </c>
      <c r="F67" s="95" t="s">
        <v>295</v>
      </c>
      <c r="G67" s="168" t="s">
        <v>131</v>
      </c>
      <c r="H67" s="167" t="s">
        <v>264</v>
      </c>
      <c r="I67" s="95" t="s">
        <v>295</v>
      </c>
      <c r="J67" s="168" t="s">
        <v>131</v>
      </c>
    </row>
    <row r="68" spans="2:16" ht="3.75" customHeight="1" x14ac:dyDescent="0.25">
      <c r="B68" s="192"/>
      <c r="C68" s="188"/>
      <c r="D68" s="180"/>
      <c r="E68" s="169"/>
      <c r="F68" s="81"/>
      <c r="G68" s="170"/>
      <c r="H68" s="169"/>
      <c r="I68" s="81"/>
      <c r="J68" s="170"/>
    </row>
    <row r="69" spans="2:16" x14ac:dyDescent="0.25">
      <c r="B69" s="192" t="s">
        <v>265</v>
      </c>
      <c r="C69" s="188"/>
      <c r="D69" s="180"/>
      <c r="E69" s="202">
        <f>SUM(' Usage-Cust'!BJ23:BU25)/SUM(' Usage-Cust'!BJ30:BU30)</f>
        <v>0.81391387363607959</v>
      </c>
      <c r="F69" s="203">
        <f>MEs!M30</f>
        <v>0.82359050648531551</v>
      </c>
      <c r="G69" s="204">
        <f>SUM(' Usage-Cust'!BJ6:BU8)/SUM(' Usage-Cust'!BJ13:BU13)</f>
        <v>0.89145545180088459</v>
      </c>
      <c r="H69" s="202">
        <f>SUM(' Usage-Cust'!BJ31:BU33)/SUM(' Usage-Cust'!BJ37:BU37)</f>
        <v>0.92257137679646894</v>
      </c>
      <c r="I69" s="203">
        <f>MEs!M31</f>
        <v>0.92254812098991756</v>
      </c>
      <c r="J69" s="204">
        <f>SUM(' Usage-Cust'!BJ14:BU16)/SUM(' Usage-Cust'!BJ20:BU20)</f>
        <v>0.91479033643254548</v>
      </c>
    </row>
    <row r="70" spans="2:16" x14ac:dyDescent="0.25">
      <c r="B70" s="192" t="s">
        <v>266</v>
      </c>
      <c r="C70" s="188"/>
      <c r="D70" s="180"/>
      <c r="E70" s="202">
        <f t="shared" ref="E70:J70" si="2">1-E69</f>
        <v>0.18608612636392041</v>
      </c>
      <c r="F70" s="203">
        <f t="shared" si="2"/>
        <v>0.17640949351468449</v>
      </c>
      <c r="G70" s="204">
        <f t="shared" si="2"/>
        <v>0.10854454819911541</v>
      </c>
      <c r="H70" s="202">
        <f t="shared" si="2"/>
        <v>7.7428623203531055E-2</v>
      </c>
      <c r="I70" s="203">
        <f t="shared" si="2"/>
        <v>7.7451879010082436E-2</v>
      </c>
      <c r="J70" s="204">
        <f t="shared" si="2"/>
        <v>8.5209663567454519E-2</v>
      </c>
    </row>
    <row r="71" spans="2:16" ht="3.75" customHeight="1" x14ac:dyDescent="0.25">
      <c r="B71" s="192"/>
      <c r="C71" s="188"/>
      <c r="D71" s="180"/>
      <c r="E71" s="169"/>
      <c r="F71" s="81"/>
      <c r="G71" s="170"/>
      <c r="H71" s="169"/>
      <c r="I71" s="81"/>
      <c r="J71" s="170"/>
    </row>
    <row r="72" spans="2:16" x14ac:dyDescent="0.25">
      <c r="B72" s="192" t="s">
        <v>267</v>
      </c>
      <c r="C72" s="188"/>
      <c r="D72" s="180"/>
      <c r="E72" s="205">
        <f>E$65*E69</f>
        <v>275772.20103556523</v>
      </c>
      <c r="F72" s="206">
        <f>F$65*F69</f>
        <v>103498.6772718734</v>
      </c>
      <c r="G72" s="207">
        <f t="shared" ref="G72:J72" si="3">G$65*G69</f>
        <v>186649.9253849019</v>
      </c>
      <c r="H72" s="205">
        <f t="shared" si="3"/>
        <v>314095.20039006852</v>
      </c>
      <c r="I72" s="206">
        <f>I$65*I69</f>
        <v>128028.47990590967</v>
      </c>
      <c r="J72" s="207">
        <f t="shared" si="3"/>
        <v>180122.33063467892</v>
      </c>
      <c r="L72" t="s">
        <v>269</v>
      </c>
      <c r="M72" s="210">
        <f>SUM(E72:G72)</f>
        <v>565920.8036923405</v>
      </c>
      <c r="N72" s="38">
        <f>SUM(' Usage-Cust'!BU6:BU8)</f>
        <v>2122</v>
      </c>
      <c r="O72" s="212">
        <f>M72/N72</f>
        <v>266.69217893135743</v>
      </c>
      <c r="P72" s="212">
        <f>O72/12</f>
        <v>22.224348244279785</v>
      </c>
    </row>
    <row r="73" spans="2:16" x14ac:dyDescent="0.25">
      <c r="B73" s="192" t="s">
        <v>268</v>
      </c>
      <c r="C73" s="188"/>
      <c r="D73" s="180"/>
      <c r="E73" s="208">
        <f>E$65*E70</f>
        <v>63050.136275851088</v>
      </c>
      <c r="F73" s="53">
        <f>F$65*F70</f>
        <v>22168.96515100434</v>
      </c>
      <c r="G73" s="209">
        <f t="shared" ref="G73:J73" si="4">G$65*G70</f>
        <v>22726.690135075885</v>
      </c>
      <c r="H73" s="208">
        <f t="shared" si="4"/>
        <v>26361.059461316334</v>
      </c>
      <c r="I73" s="53">
        <f>I$65*I70</f>
        <v>10748.54103531978</v>
      </c>
      <c r="J73" s="209">
        <f t="shared" si="4"/>
        <v>16777.793318434924</v>
      </c>
      <c r="L73" t="s">
        <v>270</v>
      </c>
      <c r="M73" s="210">
        <f>SUM(E73:G73)</f>
        <v>107945.79156193131</v>
      </c>
      <c r="N73" s="38">
        <f>SUM(' Usage-Cust'!BU9:BU12)</f>
        <v>261</v>
      </c>
      <c r="O73" s="212">
        <f>M73/N73</f>
        <v>413.58540828326176</v>
      </c>
      <c r="P73" s="212">
        <f>O73/12</f>
        <v>34.465450690271815</v>
      </c>
    </row>
    <row r="74" spans="2:16" ht="3.75" customHeight="1" x14ac:dyDescent="0.25">
      <c r="B74" s="192"/>
      <c r="C74" s="188"/>
      <c r="D74" s="180"/>
      <c r="E74" s="195"/>
      <c r="F74" s="24"/>
      <c r="G74" s="196"/>
      <c r="H74" s="195"/>
      <c r="I74" s="24"/>
      <c r="J74" s="196"/>
      <c r="O74" s="25"/>
      <c r="P74" s="25"/>
    </row>
    <row r="75" spans="2:16" x14ac:dyDescent="0.25">
      <c r="B75" s="192"/>
      <c r="C75" s="188"/>
      <c r="D75" s="180"/>
      <c r="E75" s="195"/>
      <c r="F75" s="24"/>
      <c r="G75" s="196"/>
      <c r="H75" s="195"/>
      <c r="I75" s="24"/>
      <c r="J75" s="196"/>
      <c r="L75" t="s">
        <v>271</v>
      </c>
      <c r="M75" s="210">
        <f>SUM(H72:J72)</f>
        <v>622246.01093065715</v>
      </c>
      <c r="N75" s="38">
        <f>SUM(' Usage-Cust'!BU14:BU16)</f>
        <v>2047</v>
      </c>
      <c r="O75" s="212">
        <f>M75/N75</f>
        <v>303.97948750887014</v>
      </c>
      <c r="P75" s="212">
        <f>O75/12</f>
        <v>25.331623959072513</v>
      </c>
    </row>
    <row r="76" spans="2:16" x14ac:dyDescent="0.25">
      <c r="B76" s="192"/>
      <c r="C76" s="188"/>
      <c r="D76" s="180"/>
      <c r="E76" s="195"/>
      <c r="F76" s="24"/>
      <c r="G76" s="196"/>
      <c r="H76" s="195"/>
      <c r="I76" s="24"/>
      <c r="J76" s="196"/>
      <c r="L76" t="s">
        <v>272</v>
      </c>
      <c r="M76" s="210">
        <f>SUM(H73:J73)</f>
        <v>53887.393815071038</v>
      </c>
      <c r="N76" s="38">
        <f>SUM(' Usage-Cust'!BU17:BU19)</f>
        <v>194</v>
      </c>
      <c r="O76" s="212">
        <f>M76/N76</f>
        <v>277.77007121170641</v>
      </c>
      <c r="P76" s="212">
        <f>O76/12</f>
        <v>23.147505934308867</v>
      </c>
    </row>
    <row r="77" spans="2:16" x14ac:dyDescent="0.25">
      <c r="B77" s="192"/>
      <c r="C77" s="188"/>
      <c r="D77" s="180"/>
      <c r="E77" s="195"/>
      <c r="F77" s="24"/>
      <c r="G77" s="196"/>
      <c r="H77" s="195"/>
      <c r="I77" s="24"/>
      <c r="J77" s="196"/>
    </row>
    <row r="78" spans="2:16" ht="15.75" thickBot="1" x14ac:dyDescent="0.3">
      <c r="B78" s="194"/>
      <c r="C78" s="189"/>
      <c r="D78" s="183"/>
      <c r="E78" s="174"/>
      <c r="F78" s="175"/>
      <c r="G78" s="176"/>
      <c r="H78" s="174"/>
      <c r="I78" s="175"/>
      <c r="J78" s="176"/>
      <c r="P78" s="213">
        <f>P72+P75</f>
        <v>47.555972203352297</v>
      </c>
    </row>
    <row r="79" spans="2:16" x14ac:dyDescent="0.25">
      <c r="P79" s="213">
        <f>P73+P76</f>
        <v>57.612956624580683</v>
      </c>
    </row>
    <row r="80" spans="2:16" x14ac:dyDescent="0.25">
      <c r="P80" s="214">
        <f>P79-P78</f>
        <v>10.056984421228385</v>
      </c>
    </row>
    <row r="82" spans="10:16" x14ac:dyDescent="0.25">
      <c r="P82" s="211">
        <f>P79/P78</f>
        <v>1.2114767915630889</v>
      </c>
    </row>
    <row r="83" spans="10:16" x14ac:dyDescent="0.25">
      <c r="J83" s="152"/>
    </row>
  </sheetData>
  <mergeCells count="2">
    <mergeCell ref="E2:G2"/>
    <mergeCell ref="H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EA811-B6A0-4E64-BFFC-CFA5610FF7B2}">
  <dimension ref="B1:N67"/>
  <sheetViews>
    <sheetView workbookViewId="0"/>
  </sheetViews>
  <sheetFormatPr defaultRowHeight="15" x14ac:dyDescent="0.25"/>
  <cols>
    <col min="1" max="1" width="1.42578125" customWidth="1"/>
    <col min="2" max="2" width="35.7109375" style="3" customWidth="1"/>
    <col min="3" max="3" width="14.28515625" customWidth="1"/>
    <col min="4" max="4" width="17.85546875" customWidth="1"/>
    <col min="5" max="15" width="14.28515625" customWidth="1"/>
  </cols>
  <sheetData>
    <row r="1" spans="2:14" ht="7.5" customHeight="1" x14ac:dyDescent="0.25"/>
    <row r="2" spans="2:14" x14ac:dyDescent="0.25">
      <c r="G2" s="286" t="s">
        <v>165</v>
      </c>
      <c r="H2" s="287"/>
    </row>
    <row r="3" spans="2:14" s="2" customFormat="1" x14ac:dyDescent="0.25">
      <c r="B3" s="4" t="s">
        <v>83</v>
      </c>
      <c r="C3" s="1">
        <v>2018</v>
      </c>
      <c r="D3" s="1" t="s">
        <v>127</v>
      </c>
      <c r="E3" s="1" t="s">
        <v>128</v>
      </c>
      <c r="F3" s="1" t="s">
        <v>133</v>
      </c>
      <c r="G3" s="85" t="s">
        <v>150</v>
      </c>
      <c r="H3" s="82" t="s">
        <v>154</v>
      </c>
      <c r="I3" s="1" t="s">
        <v>166</v>
      </c>
      <c r="J3" s="1" t="s">
        <v>167</v>
      </c>
      <c r="K3" s="1" t="s">
        <v>168</v>
      </c>
      <c r="L3" s="1" t="s">
        <v>169</v>
      </c>
      <c r="M3" s="1" t="s">
        <v>170</v>
      </c>
      <c r="N3" s="1" t="s">
        <v>171</v>
      </c>
    </row>
    <row r="4" spans="2:14" s="5" customFormat="1" ht="3.75" customHeight="1" x14ac:dyDescent="0.25">
      <c r="B4" s="6"/>
      <c r="C4" s="7"/>
      <c r="G4" s="86"/>
      <c r="H4" s="87"/>
    </row>
    <row r="5" spans="2:14" x14ac:dyDescent="0.25">
      <c r="B5" s="3" t="s">
        <v>0</v>
      </c>
      <c r="C5" s="38">
        <f>SUMIFS(Budgets!$C4:$F4,Budgets!$C$2:$F$2,$C$3)</f>
        <v>71300</v>
      </c>
      <c r="D5" s="79" t="s">
        <v>128</v>
      </c>
      <c r="E5" s="47" t="e">
        <f>$C5*SUMIFS([1]Sheet1!$E$3:$E$8,[1]Sheet1!$B$3:$B$8,$D5)</f>
        <v>#VALUE!</v>
      </c>
      <c r="F5" s="47" t="e">
        <f t="shared" ref="F5:F58" si="0">C5-E5</f>
        <v>#VALUE!</v>
      </c>
      <c r="G5" s="88" t="s">
        <v>163</v>
      </c>
      <c r="H5" s="89"/>
    </row>
    <row r="6" spans="2:14" x14ac:dyDescent="0.25">
      <c r="B6" s="3" t="s">
        <v>1</v>
      </c>
      <c r="C6" s="38">
        <f>SUMIFS(Budgets!$C5:$F5,Budgets!$C$2:$F$2,$C$3)</f>
        <v>5000</v>
      </c>
      <c r="D6" s="79" t="s">
        <v>128</v>
      </c>
      <c r="E6" s="47" t="e">
        <f>$C6*SUMIFS([1]Sheet1!$E$3:$E$8,[1]Sheet1!$B$3:$B$8,$D6)</f>
        <v>#VALUE!</v>
      </c>
      <c r="F6" s="47" t="e">
        <f t="shared" si="0"/>
        <v>#VALUE!</v>
      </c>
      <c r="G6" s="88" t="s">
        <v>163</v>
      </c>
      <c r="H6" s="89"/>
    </row>
    <row r="7" spans="2:14" x14ac:dyDescent="0.25">
      <c r="B7" s="3" t="s">
        <v>2</v>
      </c>
      <c r="C7" s="38">
        <f>SUMIFS(Budgets!$C6:$F6,Budgets!$C$2:$F$2,$C$3)</f>
        <v>5000</v>
      </c>
      <c r="D7" s="79" t="s">
        <v>128</v>
      </c>
      <c r="E7" s="47" t="e">
        <f>$C7*SUMIFS([1]Sheet1!$E$3:$E$8,[1]Sheet1!$B$3:$B$8,$D7)</f>
        <v>#VALUE!</v>
      </c>
      <c r="F7" s="47" t="e">
        <f t="shared" si="0"/>
        <v>#VALUE!</v>
      </c>
      <c r="G7" s="88" t="s">
        <v>163</v>
      </c>
      <c r="H7" s="89"/>
    </row>
    <row r="8" spans="2:14" x14ac:dyDescent="0.25">
      <c r="B8" s="3" t="s">
        <v>3</v>
      </c>
      <c r="C8" s="38">
        <f>SUMIFS(Budgets!$C7:$F7,Budgets!$C$2:$F$2,$C$3)</f>
        <v>1400</v>
      </c>
      <c r="D8" s="79" t="s">
        <v>128</v>
      </c>
      <c r="E8" s="47" t="e">
        <f>$C8*SUMIFS([1]Sheet1!$E$3:$E$8,[1]Sheet1!$B$3:$B$8,$D8)</f>
        <v>#VALUE!</v>
      </c>
      <c r="F8" s="47" t="e">
        <f t="shared" si="0"/>
        <v>#VALUE!</v>
      </c>
      <c r="G8" s="88" t="s">
        <v>163</v>
      </c>
      <c r="H8" s="89"/>
    </row>
    <row r="9" spans="2:14" x14ac:dyDescent="0.25">
      <c r="B9" s="3" t="s">
        <v>4</v>
      </c>
      <c r="C9" s="38">
        <f>SUMIFS(Budgets!$C8:$F8,Budgets!$C$2:$F$2,$C$3)</f>
        <v>1500</v>
      </c>
      <c r="D9" s="79" t="s">
        <v>128</v>
      </c>
      <c r="E9" s="47" t="e">
        <f>$C9*SUMIFS([1]Sheet1!$E$3:$E$8,[1]Sheet1!$B$3:$B$8,$D9)</f>
        <v>#VALUE!</v>
      </c>
      <c r="F9" s="47" t="e">
        <f t="shared" si="0"/>
        <v>#VALUE!</v>
      </c>
      <c r="G9" s="88" t="s">
        <v>163</v>
      </c>
      <c r="H9" s="89"/>
    </row>
    <row r="10" spans="2:14" x14ac:dyDescent="0.25">
      <c r="B10" s="3" t="s">
        <v>5</v>
      </c>
      <c r="C10" s="38">
        <f>SUMIFS(Budgets!$C9:$F9,Budgets!$C$2:$F$2,$C$3)</f>
        <v>67000</v>
      </c>
      <c r="D10" s="79" t="s">
        <v>128</v>
      </c>
      <c r="E10" s="47" t="e">
        <f>$C10*SUMIFS([1]Sheet1!$E$3:$E$8,[1]Sheet1!$B$3:$B$8,$D10)</f>
        <v>#VALUE!</v>
      </c>
      <c r="F10" s="47" t="e">
        <f t="shared" si="0"/>
        <v>#VALUE!</v>
      </c>
      <c r="G10" s="88"/>
      <c r="H10" s="89"/>
    </row>
    <row r="11" spans="2:14" x14ac:dyDescent="0.25">
      <c r="B11" s="3" t="s">
        <v>6</v>
      </c>
      <c r="C11" s="38">
        <f>SUMIFS(Budgets!$C10:$F10,Budgets!$C$2:$F$2,$C$3)</f>
        <v>23000</v>
      </c>
      <c r="D11" s="79" t="s">
        <v>128</v>
      </c>
      <c r="E11" s="47" t="e">
        <f>$C11*SUMIFS([1]Sheet1!$E$3:$E$8,[1]Sheet1!$B$3:$B$8,$D11)</f>
        <v>#VALUE!</v>
      </c>
      <c r="F11" s="47" t="e">
        <f t="shared" si="0"/>
        <v>#VALUE!</v>
      </c>
      <c r="G11" s="88" t="s">
        <v>151</v>
      </c>
      <c r="H11" s="89"/>
    </row>
    <row r="12" spans="2:14" x14ac:dyDescent="0.25">
      <c r="B12" s="3" t="s">
        <v>7</v>
      </c>
      <c r="C12" s="38">
        <f>SUMIFS(Budgets!$C11:$F11,Budgets!$C$2:$F$2,$C$3)</f>
        <v>62000</v>
      </c>
      <c r="D12" s="79" t="s">
        <v>128</v>
      </c>
      <c r="E12" s="47" t="e">
        <f>$C12*SUMIFS([1]Sheet1!$E$3:$E$8,[1]Sheet1!$B$3:$B$8,$D12)</f>
        <v>#VALUE!</v>
      </c>
      <c r="F12" s="47" t="e">
        <f t="shared" si="0"/>
        <v>#VALUE!</v>
      </c>
      <c r="G12" s="88" t="s">
        <v>151</v>
      </c>
      <c r="H12" s="89"/>
    </row>
    <row r="13" spans="2:14" x14ac:dyDescent="0.25">
      <c r="B13" s="3" t="s">
        <v>8</v>
      </c>
      <c r="C13" s="38">
        <f>SUMIFS(Budgets!$C12:$F12,Budgets!$C$2:$F$2,$C$3)</f>
        <v>7000</v>
      </c>
      <c r="D13" s="79" t="s">
        <v>128</v>
      </c>
      <c r="E13" s="47" t="e">
        <f>$C13*SUMIFS([1]Sheet1!$E$3:$E$8,[1]Sheet1!$B$3:$B$8,$D13)</f>
        <v>#VALUE!</v>
      </c>
      <c r="F13" s="47" t="e">
        <f t="shared" si="0"/>
        <v>#VALUE!</v>
      </c>
      <c r="G13" s="88"/>
      <c r="H13" s="89"/>
    </row>
    <row r="14" spans="2:14" x14ac:dyDescent="0.25">
      <c r="B14" s="3" t="s">
        <v>9</v>
      </c>
      <c r="C14" s="38">
        <f>SUMIFS(Budgets!$C13:$F13,Budgets!$C$2:$F$2,$C$3)</f>
        <v>2800</v>
      </c>
      <c r="D14" s="79" t="s">
        <v>128</v>
      </c>
      <c r="E14" s="47" t="e">
        <f>$C14*SUMIFS([1]Sheet1!$E$3:$E$8,[1]Sheet1!$B$3:$B$8,$D14)</f>
        <v>#VALUE!</v>
      </c>
      <c r="F14" s="47" t="e">
        <f t="shared" si="0"/>
        <v>#VALUE!</v>
      </c>
      <c r="G14" s="88"/>
      <c r="H14" s="89"/>
    </row>
    <row r="15" spans="2:14" x14ac:dyDescent="0.25">
      <c r="B15" s="3" t="s">
        <v>10</v>
      </c>
      <c r="C15" s="38">
        <f>SUMIFS(Budgets!$C14:$F14,Budgets!$C$2:$F$2,$C$3)</f>
        <v>4000</v>
      </c>
      <c r="D15" s="79" t="s">
        <v>128</v>
      </c>
      <c r="E15" s="47" t="e">
        <f>$C15*SUMIFS([1]Sheet1!$E$3:$E$8,[1]Sheet1!$B$3:$B$8,$D15)</f>
        <v>#VALUE!</v>
      </c>
      <c r="F15" s="47" t="e">
        <f t="shared" si="0"/>
        <v>#VALUE!</v>
      </c>
      <c r="G15" s="88"/>
      <c r="H15" s="89"/>
    </row>
    <row r="16" spans="2:14" x14ac:dyDescent="0.25">
      <c r="B16" s="3" t="s">
        <v>11</v>
      </c>
      <c r="C16" s="38">
        <f>SUMIFS(Budgets!$C15:$F15,Budgets!$C$2:$F$2,$C$3)</f>
        <v>5600</v>
      </c>
      <c r="D16" s="79" t="s">
        <v>128</v>
      </c>
      <c r="E16" s="47" t="e">
        <f>$C16*SUMIFS([1]Sheet1!$E$3:$E$8,[1]Sheet1!$B$3:$B$8,$D16)</f>
        <v>#VALUE!</v>
      </c>
      <c r="F16" s="47" t="e">
        <f t="shared" si="0"/>
        <v>#VALUE!</v>
      </c>
      <c r="G16" s="88"/>
      <c r="H16" s="89"/>
    </row>
    <row r="17" spans="2:8" x14ac:dyDescent="0.25">
      <c r="B17" s="3" t="s">
        <v>12</v>
      </c>
      <c r="C17" s="38">
        <f>SUMIFS(Budgets!$C16:$F16,Budgets!$C$2:$F$2,$C$3)</f>
        <v>2000</v>
      </c>
      <c r="D17" s="79" t="s">
        <v>128</v>
      </c>
      <c r="E17" s="47" t="e">
        <f>$C17*SUMIFS([1]Sheet1!$E$3:$E$8,[1]Sheet1!$B$3:$B$8,$D17)</f>
        <v>#VALUE!</v>
      </c>
      <c r="F17" s="47" t="e">
        <f t="shared" si="0"/>
        <v>#VALUE!</v>
      </c>
      <c r="G17" s="88"/>
      <c r="H17" s="89"/>
    </row>
    <row r="18" spans="2:8" x14ac:dyDescent="0.25">
      <c r="B18" s="3" t="s">
        <v>13</v>
      </c>
      <c r="C18" s="38">
        <f>SUMIFS(Budgets!$C17:$F17,Budgets!$C$2:$F$2,$C$3)</f>
        <v>0</v>
      </c>
      <c r="D18" s="79" t="s">
        <v>128</v>
      </c>
      <c r="E18" s="47" t="e">
        <f>$C18*SUMIFS([1]Sheet1!$E$3:$E$8,[1]Sheet1!$B$3:$B$8,$D18)</f>
        <v>#VALUE!</v>
      </c>
      <c r="F18" s="47" t="e">
        <f t="shared" si="0"/>
        <v>#VALUE!</v>
      </c>
      <c r="G18" s="88"/>
      <c r="H18" s="89"/>
    </row>
    <row r="19" spans="2:8" x14ac:dyDescent="0.25">
      <c r="B19" s="3" t="s">
        <v>14</v>
      </c>
      <c r="C19" s="38">
        <f>SUMIFS(Budgets!$C18:$F18,Budgets!$C$2:$F$2,$C$3)</f>
        <v>71300</v>
      </c>
      <c r="D19" s="79" t="s">
        <v>133</v>
      </c>
      <c r="E19" s="47" t="e">
        <f>$C19*SUMIFS([1]Sheet1!$E$3:$E$8,[1]Sheet1!$B$3:$B$8,$D19)</f>
        <v>#VALUE!</v>
      </c>
      <c r="F19" s="47" t="e">
        <f t="shared" si="0"/>
        <v>#VALUE!</v>
      </c>
      <c r="G19" s="88"/>
      <c r="H19" s="89"/>
    </row>
    <row r="20" spans="2:8" x14ac:dyDescent="0.25">
      <c r="B20" s="3" t="s">
        <v>15</v>
      </c>
      <c r="C20" s="38">
        <f>SUMIFS(Budgets!$C19:$F19,Budgets!$C$2:$F$2,$C$3)</f>
        <v>5000</v>
      </c>
      <c r="D20" s="79" t="s">
        <v>133</v>
      </c>
      <c r="E20" s="47" t="e">
        <f>$C20*SUMIFS([1]Sheet1!$E$3:$E$8,[1]Sheet1!$B$3:$B$8,$D20)</f>
        <v>#VALUE!</v>
      </c>
      <c r="F20" s="47" t="e">
        <f t="shared" si="0"/>
        <v>#VALUE!</v>
      </c>
      <c r="G20" s="88"/>
      <c r="H20" s="89"/>
    </row>
    <row r="21" spans="2:8" x14ac:dyDescent="0.25">
      <c r="B21" s="3" t="s">
        <v>16</v>
      </c>
      <c r="C21" s="38">
        <f>SUMIFS(Budgets!$C20:$F20,Budgets!$C$2:$F$2,$C$3)</f>
        <v>5000</v>
      </c>
      <c r="D21" s="79" t="s">
        <v>133</v>
      </c>
      <c r="E21" s="47" t="e">
        <f>$C21*SUMIFS([1]Sheet1!$E$3:$E$8,[1]Sheet1!$B$3:$B$8,$D21)</f>
        <v>#VALUE!</v>
      </c>
      <c r="F21" s="47" t="e">
        <f t="shared" si="0"/>
        <v>#VALUE!</v>
      </c>
      <c r="G21" s="88"/>
      <c r="H21" s="89"/>
    </row>
    <row r="22" spans="2:8" x14ac:dyDescent="0.25">
      <c r="B22" s="3" t="s">
        <v>17</v>
      </c>
      <c r="C22" s="38">
        <f>SUMIFS(Budgets!$C21:$F21,Budgets!$C$2:$F$2,$C$3)</f>
        <v>4000</v>
      </c>
      <c r="D22" s="79" t="s">
        <v>133</v>
      </c>
      <c r="E22" s="47" t="e">
        <f>$C22*SUMIFS([1]Sheet1!$E$3:$E$8,[1]Sheet1!$B$3:$B$8,$D22)</f>
        <v>#VALUE!</v>
      </c>
      <c r="F22" s="47" t="e">
        <f t="shared" si="0"/>
        <v>#VALUE!</v>
      </c>
      <c r="G22" s="88"/>
      <c r="H22" s="89"/>
    </row>
    <row r="23" spans="2:8" x14ac:dyDescent="0.25">
      <c r="B23" s="3" t="s">
        <v>18</v>
      </c>
      <c r="C23" s="38">
        <f>SUMIFS(Budgets!$C22:$F22,Budgets!$C$2:$F$2,$C$3)</f>
        <v>1500</v>
      </c>
      <c r="D23" s="79" t="s">
        <v>133</v>
      </c>
      <c r="E23" s="47" t="e">
        <f>$C23*SUMIFS([1]Sheet1!$E$3:$E$8,[1]Sheet1!$B$3:$B$8,$D23)</f>
        <v>#VALUE!</v>
      </c>
      <c r="F23" s="47" t="e">
        <f t="shared" si="0"/>
        <v>#VALUE!</v>
      </c>
      <c r="G23" s="88"/>
      <c r="H23" s="89"/>
    </row>
    <row r="24" spans="2:8" x14ac:dyDescent="0.25">
      <c r="B24" s="3" t="s">
        <v>19</v>
      </c>
      <c r="C24" s="38">
        <f>SUMIFS(Budgets!$C23:$F23,Budgets!$C$2:$F$2,$C$3)</f>
        <v>75000</v>
      </c>
      <c r="D24" s="79" t="s">
        <v>133</v>
      </c>
      <c r="E24" s="47" t="e">
        <f>$C24*SUMIFS([1]Sheet1!$E$3:$E$8,[1]Sheet1!$B$3:$B$8,$D24)</f>
        <v>#VALUE!</v>
      </c>
      <c r="F24" s="47" t="e">
        <f t="shared" si="0"/>
        <v>#VALUE!</v>
      </c>
      <c r="G24" s="88"/>
      <c r="H24" s="89"/>
    </row>
    <row r="25" spans="2:8" x14ac:dyDescent="0.25">
      <c r="B25" s="3" t="s">
        <v>20</v>
      </c>
      <c r="C25" s="38">
        <f>SUMIFS(Budgets!$C24:$F24,Budgets!$C$2:$F$2,$C$3)</f>
        <v>2000</v>
      </c>
      <c r="D25" s="79" t="s">
        <v>133</v>
      </c>
      <c r="E25" s="47" t="e">
        <f>$C25*SUMIFS([1]Sheet1!$E$3:$E$8,[1]Sheet1!$B$3:$B$8,$D25)</f>
        <v>#VALUE!</v>
      </c>
      <c r="F25" s="47" t="e">
        <f t="shared" si="0"/>
        <v>#VALUE!</v>
      </c>
      <c r="G25" s="88"/>
      <c r="H25" s="89" t="s">
        <v>155</v>
      </c>
    </row>
    <row r="26" spans="2:8" x14ac:dyDescent="0.25">
      <c r="B26" s="3" t="s">
        <v>21</v>
      </c>
      <c r="C26" s="38">
        <f>SUMIFS(Budgets!$C25:$F25,Budgets!$C$2:$F$2,$C$3)</f>
        <v>75000</v>
      </c>
      <c r="D26" s="79" t="s">
        <v>133</v>
      </c>
      <c r="E26" s="47" t="e">
        <f>$C26*SUMIFS([1]Sheet1!$E$3:$E$8,[1]Sheet1!$B$3:$B$8,$D26)</f>
        <v>#VALUE!</v>
      </c>
      <c r="F26" s="47" t="e">
        <f t="shared" si="0"/>
        <v>#VALUE!</v>
      </c>
      <c r="G26" s="88"/>
      <c r="H26" s="89" t="s">
        <v>155</v>
      </c>
    </row>
    <row r="27" spans="2:8" x14ac:dyDescent="0.25">
      <c r="B27" s="3" t="s">
        <v>22</v>
      </c>
      <c r="C27" s="38">
        <f>SUMIFS(Budgets!$C26:$F26,Budgets!$C$2:$F$2,$C$3)</f>
        <v>2000</v>
      </c>
      <c r="D27" s="79" t="s">
        <v>133</v>
      </c>
      <c r="E27" s="47" t="e">
        <f>$C27*SUMIFS([1]Sheet1!$E$3:$E$8,[1]Sheet1!$B$3:$B$8,$D27)</f>
        <v>#VALUE!</v>
      </c>
      <c r="F27" s="47" t="e">
        <f t="shared" si="0"/>
        <v>#VALUE!</v>
      </c>
      <c r="G27" s="88"/>
      <c r="H27" s="89"/>
    </row>
    <row r="28" spans="2:8" x14ac:dyDescent="0.25">
      <c r="B28" s="3" t="s">
        <v>23</v>
      </c>
      <c r="C28" s="38">
        <f>SUMIFS(Budgets!$C27:$F27,Budgets!$C$2:$F$2,$C$3)</f>
        <v>2800</v>
      </c>
      <c r="D28" s="79" t="s">
        <v>133</v>
      </c>
      <c r="E28" s="47" t="e">
        <f>$C28*SUMIFS([1]Sheet1!$E$3:$E$8,[1]Sheet1!$B$3:$B$8,$D28)</f>
        <v>#VALUE!</v>
      </c>
      <c r="F28" s="47" t="e">
        <f t="shared" si="0"/>
        <v>#VALUE!</v>
      </c>
      <c r="G28" s="88"/>
      <c r="H28" s="89"/>
    </row>
    <row r="29" spans="2:8" x14ac:dyDescent="0.25">
      <c r="B29" s="3" t="s">
        <v>24</v>
      </c>
      <c r="C29" s="38">
        <f>SUMIFS(Budgets!$C28:$F28,Budgets!$C$2:$F$2,$C$3)</f>
        <v>4000</v>
      </c>
      <c r="D29" s="79" t="s">
        <v>133</v>
      </c>
      <c r="E29" s="47" t="e">
        <f>$C29*SUMIFS([1]Sheet1!$E$3:$E$8,[1]Sheet1!$B$3:$B$8,$D29)</f>
        <v>#VALUE!</v>
      </c>
      <c r="F29" s="47" t="e">
        <f t="shared" si="0"/>
        <v>#VALUE!</v>
      </c>
      <c r="G29" s="88"/>
      <c r="H29" s="89"/>
    </row>
    <row r="30" spans="2:8" x14ac:dyDescent="0.25">
      <c r="B30" s="3" t="s">
        <v>25</v>
      </c>
      <c r="C30" s="38">
        <f>SUMIFS(Budgets!$C29:$F29,Budgets!$C$2:$F$2,$C$3)</f>
        <v>13400</v>
      </c>
      <c r="D30" s="79" t="s">
        <v>133</v>
      </c>
      <c r="E30" s="47" t="e">
        <f>$C30*SUMIFS([1]Sheet1!$E$3:$E$8,[1]Sheet1!$B$3:$B$8,$D30)</f>
        <v>#VALUE!</v>
      </c>
      <c r="F30" s="47" t="e">
        <f t="shared" si="0"/>
        <v>#VALUE!</v>
      </c>
      <c r="G30" s="88"/>
      <c r="H30" s="89"/>
    </row>
    <row r="31" spans="2:8" x14ac:dyDescent="0.25">
      <c r="B31" s="3" t="s">
        <v>26</v>
      </c>
      <c r="C31" s="38">
        <f>SUMIFS(Budgets!$C30:$F30,Budgets!$C$2:$F$2,$C$3)</f>
        <v>400</v>
      </c>
      <c r="D31" s="79" t="s">
        <v>133</v>
      </c>
      <c r="E31" s="47" t="e">
        <f>$C31*SUMIFS([1]Sheet1!$E$3:$E$8,[1]Sheet1!$B$3:$B$8,$D31)</f>
        <v>#VALUE!</v>
      </c>
      <c r="F31" s="47" t="e">
        <f t="shared" si="0"/>
        <v>#VALUE!</v>
      </c>
      <c r="G31" s="88"/>
      <c r="H31" s="89"/>
    </row>
    <row r="32" spans="2:8" x14ac:dyDescent="0.25">
      <c r="B32" s="3" t="s">
        <v>27</v>
      </c>
      <c r="C32" s="38">
        <f>SUMIFS(Budgets!$C31:$F31,Budgets!$C$2:$F$2,$C$3)</f>
        <v>500</v>
      </c>
      <c r="D32" s="79" t="s">
        <v>133</v>
      </c>
      <c r="E32" s="47" t="e">
        <f>$C32*SUMIFS([1]Sheet1!$E$3:$E$8,[1]Sheet1!$B$3:$B$8,$D32)</f>
        <v>#VALUE!</v>
      </c>
      <c r="F32" s="47" t="e">
        <f t="shared" si="0"/>
        <v>#VALUE!</v>
      </c>
      <c r="G32" s="88"/>
      <c r="H32" s="89"/>
    </row>
    <row r="33" spans="2:8" x14ac:dyDescent="0.25">
      <c r="B33" s="3" t="s">
        <v>28</v>
      </c>
      <c r="C33" s="38">
        <f>SUMIFS(Budgets!$C32:$F32,Budgets!$C$2:$F$2,$C$3)</f>
        <v>0</v>
      </c>
      <c r="D33" s="79" t="s">
        <v>131</v>
      </c>
      <c r="E33" s="47" t="e">
        <f>$C33*SUMIFS([1]Sheet1!$E$3:$E$8,[1]Sheet1!$B$3:$B$8,$D33)</f>
        <v>#VALUE!</v>
      </c>
      <c r="F33" s="47" t="e">
        <f t="shared" si="0"/>
        <v>#VALUE!</v>
      </c>
      <c r="G33" s="88"/>
      <c r="H33" s="89"/>
    </row>
    <row r="34" spans="2:8" x14ac:dyDescent="0.25">
      <c r="B34" s="3" t="s">
        <v>29</v>
      </c>
      <c r="C34" s="38">
        <f>SUMIFS(Budgets!$C33:$F33,Budgets!$C$2:$F$2,$C$3)</f>
        <v>9700</v>
      </c>
      <c r="D34" s="79" t="s">
        <v>131</v>
      </c>
      <c r="E34" s="47" t="e">
        <f>$C34*SUMIFS([1]Sheet1!$E$3:$E$8,[1]Sheet1!$B$3:$B$8,$D34)</f>
        <v>#VALUE!</v>
      </c>
      <c r="F34" s="47" t="e">
        <f t="shared" si="0"/>
        <v>#VALUE!</v>
      </c>
      <c r="G34" s="88"/>
      <c r="H34" s="89"/>
    </row>
    <row r="35" spans="2:8" x14ac:dyDescent="0.25">
      <c r="B35" s="3" t="s">
        <v>30</v>
      </c>
      <c r="C35" s="38">
        <f>SUMIFS(Budgets!$C34:$F34,Budgets!$C$2:$F$2,$C$3)</f>
        <v>15000</v>
      </c>
      <c r="D35" s="79" t="s">
        <v>130</v>
      </c>
      <c r="E35" s="47" t="e">
        <f>$C35*SUMIFS([1]Sheet1!$E$3:$E$8,[1]Sheet1!$B$3:$B$8,$D35)</f>
        <v>#VALUE!</v>
      </c>
      <c r="F35" s="47" t="e">
        <f t="shared" si="0"/>
        <v>#VALUE!</v>
      </c>
      <c r="G35" s="88" t="s">
        <v>157</v>
      </c>
      <c r="H35" s="89" t="s">
        <v>153</v>
      </c>
    </row>
    <row r="36" spans="2:8" x14ac:dyDescent="0.25">
      <c r="B36" s="3" t="s">
        <v>31</v>
      </c>
      <c r="C36" s="38">
        <f>SUMIFS(Budgets!$C35:$F35,Budgets!$C$2:$F$2,$C$3)</f>
        <v>5400</v>
      </c>
      <c r="D36" s="79" t="s">
        <v>131</v>
      </c>
      <c r="E36" s="47" t="e">
        <f>$C36*SUMIFS([1]Sheet1!$E$3:$E$8,[1]Sheet1!$B$3:$B$8,$D36)</f>
        <v>#VALUE!</v>
      </c>
      <c r="F36" s="47" t="e">
        <f t="shared" si="0"/>
        <v>#VALUE!</v>
      </c>
      <c r="G36" s="88"/>
      <c r="H36" s="89"/>
    </row>
    <row r="37" spans="2:8" x14ac:dyDescent="0.25">
      <c r="B37" s="3" t="s">
        <v>58</v>
      </c>
      <c r="C37" s="38">
        <f>SUMIFS(Budgets!$C36:$F36,Budgets!$C$2:$F$2,$C$3)</f>
        <v>0</v>
      </c>
      <c r="D37" s="79" t="s">
        <v>131</v>
      </c>
      <c r="E37" s="47" t="e">
        <f>$C37*SUMIFS([1]Sheet1!$E$3:$E$8,[1]Sheet1!$B$3:$B$8,$D37)</f>
        <v>#VALUE!</v>
      </c>
      <c r="F37" s="47" t="e">
        <f t="shared" si="0"/>
        <v>#VALUE!</v>
      </c>
      <c r="G37" s="88"/>
      <c r="H37" s="89"/>
    </row>
    <row r="38" spans="2:8" x14ac:dyDescent="0.25">
      <c r="B38" s="3" t="s">
        <v>32</v>
      </c>
      <c r="C38" s="38">
        <f>SUMIFS(Budgets!$C37:$F37,Budgets!$C$2:$F$2,$C$3)</f>
        <v>0</v>
      </c>
      <c r="D38" s="79" t="s">
        <v>131</v>
      </c>
      <c r="E38" s="47" t="e">
        <f>$C38*SUMIFS([1]Sheet1!$E$3:$E$8,[1]Sheet1!$B$3:$B$8,$D38)</f>
        <v>#VALUE!</v>
      </c>
      <c r="F38" s="47" t="e">
        <f t="shared" si="0"/>
        <v>#VALUE!</v>
      </c>
      <c r="G38" s="88"/>
      <c r="H38" s="89"/>
    </row>
    <row r="39" spans="2:8" x14ac:dyDescent="0.25">
      <c r="B39" s="3" t="s">
        <v>33</v>
      </c>
      <c r="C39" s="38">
        <f>SUMIFS(Budgets!$C38:$F38,Budgets!$C$2:$F$2,$C$3)</f>
        <v>5000</v>
      </c>
      <c r="D39" s="79" t="s">
        <v>130</v>
      </c>
      <c r="E39" s="47" t="e">
        <f>$C39*SUMIFS([1]Sheet1!$E$3:$E$8,[1]Sheet1!$B$3:$B$8,$D39)</f>
        <v>#VALUE!</v>
      </c>
      <c r="F39" s="47" t="e">
        <f t="shared" si="0"/>
        <v>#VALUE!</v>
      </c>
      <c r="G39" s="88"/>
      <c r="H39" s="89"/>
    </row>
    <row r="40" spans="2:8" x14ac:dyDescent="0.25">
      <c r="B40" s="3" t="s">
        <v>34</v>
      </c>
      <c r="C40" s="38">
        <f>SUMIFS(Budgets!$C39:$F39,Budgets!$C$2:$F$2,$C$3)</f>
        <v>200000</v>
      </c>
      <c r="D40" s="79" t="s">
        <v>128</v>
      </c>
      <c r="E40" s="47" t="e">
        <f>$C40*SUMIFS([1]Sheet1!$E$3:$E$8,[1]Sheet1!$B$3:$B$8,$D40)</f>
        <v>#VALUE!</v>
      </c>
      <c r="F40" s="47" t="e">
        <f t="shared" si="0"/>
        <v>#VALUE!</v>
      </c>
      <c r="G40" s="88"/>
      <c r="H40" s="89"/>
    </row>
    <row r="41" spans="2:8" x14ac:dyDescent="0.25">
      <c r="B41" s="3" t="s">
        <v>35</v>
      </c>
      <c r="C41" s="38">
        <f>SUMIFS(Budgets!$C40:$F40,Budgets!$C$2:$F$2,$C$3)</f>
        <v>6000</v>
      </c>
      <c r="D41" s="79" t="s">
        <v>129</v>
      </c>
      <c r="E41" s="47" t="e">
        <f>$C41*SUMIFS([1]Sheet1!$E$3:$E$8,[1]Sheet1!$B$3:$B$8,$D41)</f>
        <v>#VALUE!</v>
      </c>
      <c r="F41" s="47" t="e">
        <f t="shared" si="0"/>
        <v>#VALUE!</v>
      </c>
      <c r="G41" s="88"/>
      <c r="H41" s="89"/>
    </row>
    <row r="42" spans="2:8" x14ac:dyDescent="0.25">
      <c r="B42" s="3" t="s">
        <v>36</v>
      </c>
      <c r="C42" s="38">
        <f>SUMIFS(Budgets!$C41:$F41,Budgets!$C$2:$F$2,$C$3)</f>
        <v>42000</v>
      </c>
      <c r="D42" s="79" t="s">
        <v>131</v>
      </c>
      <c r="E42" s="47" t="e">
        <f>$C42*SUMIFS([1]Sheet1!$E$3:$E$8,[1]Sheet1!$B$3:$B$8,$D42)</f>
        <v>#VALUE!</v>
      </c>
      <c r="F42" s="47" t="e">
        <f t="shared" si="0"/>
        <v>#VALUE!</v>
      </c>
      <c r="G42" s="88"/>
      <c r="H42" s="89"/>
    </row>
    <row r="43" spans="2:8" x14ac:dyDescent="0.25">
      <c r="B43" s="3" t="s">
        <v>37</v>
      </c>
      <c r="C43" s="38">
        <f>SUMIFS(Budgets!$C42:$F42,Budgets!$C$2:$F$2,$C$3)</f>
        <v>10000</v>
      </c>
      <c r="D43" s="79" t="s">
        <v>131</v>
      </c>
      <c r="E43" s="47" t="e">
        <f>$C43*SUMIFS([1]Sheet1!$E$3:$E$8,[1]Sheet1!$B$3:$B$8,$D43)</f>
        <v>#VALUE!</v>
      </c>
      <c r="F43" s="47" t="e">
        <f t="shared" si="0"/>
        <v>#VALUE!</v>
      </c>
      <c r="G43" s="88"/>
      <c r="H43" s="89"/>
    </row>
    <row r="44" spans="2:8" x14ac:dyDescent="0.25">
      <c r="B44" s="3" t="s">
        <v>38</v>
      </c>
      <c r="C44" s="38">
        <f>SUMIFS(Budgets!$C43:$F43,Budgets!$C$2:$F$2,$C$3)</f>
        <v>2000</v>
      </c>
      <c r="D44" s="79" t="s">
        <v>131</v>
      </c>
      <c r="E44" s="47" t="e">
        <f>$C44*SUMIFS([1]Sheet1!$E$3:$E$8,[1]Sheet1!$B$3:$B$8,$D44)</f>
        <v>#VALUE!</v>
      </c>
      <c r="F44" s="47" t="e">
        <f t="shared" si="0"/>
        <v>#VALUE!</v>
      </c>
      <c r="G44" s="88"/>
      <c r="H44" s="89"/>
    </row>
    <row r="45" spans="2:8" x14ac:dyDescent="0.25">
      <c r="B45" s="3" t="s">
        <v>39</v>
      </c>
      <c r="C45" s="38">
        <f>SUMIFS(Budgets!$C44:$F44,Budgets!$C$2:$F$2,$C$3)</f>
        <v>2100</v>
      </c>
      <c r="D45" s="79" t="s">
        <v>131</v>
      </c>
      <c r="E45" s="47" t="e">
        <f>$C45*SUMIFS([1]Sheet1!$E$3:$E$8,[1]Sheet1!$B$3:$B$8,$D45)</f>
        <v>#VALUE!</v>
      </c>
      <c r="F45" s="47" t="e">
        <f t="shared" si="0"/>
        <v>#VALUE!</v>
      </c>
      <c r="G45" s="88"/>
      <c r="H45" s="89"/>
    </row>
    <row r="46" spans="2:8" x14ac:dyDescent="0.25">
      <c r="B46" s="3" t="s">
        <v>40</v>
      </c>
      <c r="C46" s="38">
        <f>SUMIFS(Budgets!$C45:$F45,Budgets!$C$2:$F$2,$C$3)</f>
        <v>13300</v>
      </c>
      <c r="D46" s="79" t="s">
        <v>131</v>
      </c>
      <c r="E46" s="47" t="e">
        <f>$C46*SUMIFS([1]Sheet1!$E$3:$E$8,[1]Sheet1!$B$3:$B$8,$D46)</f>
        <v>#VALUE!</v>
      </c>
      <c r="F46" s="47" t="e">
        <f t="shared" si="0"/>
        <v>#VALUE!</v>
      </c>
      <c r="G46" s="88"/>
      <c r="H46" s="89"/>
    </row>
    <row r="47" spans="2:8" x14ac:dyDescent="0.25">
      <c r="B47" s="3" t="s">
        <v>41</v>
      </c>
      <c r="C47" s="38">
        <f>SUMIFS(Budgets!$C46:$F46,Budgets!$C$2:$F$2,$C$3)</f>
        <v>3000</v>
      </c>
      <c r="D47" s="79" t="s">
        <v>131</v>
      </c>
      <c r="E47" s="47" t="e">
        <f>$C47*SUMIFS([1]Sheet1!$E$3:$E$8,[1]Sheet1!$B$3:$B$8,$D47)</f>
        <v>#VALUE!</v>
      </c>
      <c r="F47" s="47" t="e">
        <f t="shared" si="0"/>
        <v>#VALUE!</v>
      </c>
      <c r="G47" s="88"/>
      <c r="H47" s="89"/>
    </row>
    <row r="48" spans="2:8" x14ac:dyDescent="0.25">
      <c r="B48" s="3" t="s">
        <v>42</v>
      </c>
      <c r="C48" s="38">
        <f>SUMIFS(Budgets!$C47:$F47,Budgets!$C$2:$F$2,$C$3)</f>
        <v>5200</v>
      </c>
      <c r="D48" s="79" t="s">
        <v>131</v>
      </c>
      <c r="E48" s="47" t="e">
        <f>$C48*SUMIFS([1]Sheet1!$E$3:$E$8,[1]Sheet1!$B$3:$B$8,$D48)</f>
        <v>#VALUE!</v>
      </c>
      <c r="F48" s="47" t="e">
        <f t="shared" si="0"/>
        <v>#VALUE!</v>
      </c>
      <c r="G48" s="88"/>
      <c r="H48" s="89"/>
    </row>
    <row r="49" spans="2:8" x14ac:dyDescent="0.25">
      <c r="B49" s="3" t="s">
        <v>43</v>
      </c>
      <c r="C49" s="38">
        <f>SUMIFS(Budgets!$C48:$F48,Budgets!$C$2:$F$2,$C$3)</f>
        <v>1000</v>
      </c>
      <c r="D49" s="79" t="s">
        <v>130</v>
      </c>
      <c r="E49" s="47" t="e">
        <f>$C49*SUMIFS([1]Sheet1!$E$3:$E$8,[1]Sheet1!$B$3:$B$8,$D49)</f>
        <v>#VALUE!</v>
      </c>
      <c r="F49" s="47" t="e">
        <f t="shared" si="0"/>
        <v>#VALUE!</v>
      </c>
      <c r="G49" s="88" t="s">
        <v>157</v>
      </c>
      <c r="H49" s="89"/>
    </row>
    <row r="50" spans="2:8" x14ac:dyDescent="0.25">
      <c r="B50" s="3" t="s">
        <v>44</v>
      </c>
      <c r="C50" s="38">
        <f>SUMIFS(Budgets!$C49:$F49,Budgets!$C$2:$F$2,$C$3)</f>
        <v>22000</v>
      </c>
      <c r="D50" s="79" t="s">
        <v>131</v>
      </c>
      <c r="E50" s="47" t="e">
        <f>$C50*SUMIFS([1]Sheet1!$E$3:$E$8,[1]Sheet1!$B$3:$B$8,$D50)</f>
        <v>#VALUE!</v>
      </c>
      <c r="F50" s="47" t="e">
        <f t="shared" si="0"/>
        <v>#VALUE!</v>
      </c>
      <c r="G50" s="88" t="s">
        <v>152</v>
      </c>
      <c r="H50" s="89"/>
    </row>
    <row r="51" spans="2:8" x14ac:dyDescent="0.25">
      <c r="B51" s="3" t="s">
        <v>45</v>
      </c>
      <c r="C51" s="38">
        <f>SUMIFS(Budgets!$C50:$F50,Budgets!$C$2:$F$2,$C$3)</f>
        <v>15000</v>
      </c>
      <c r="D51" s="79" t="s">
        <v>131</v>
      </c>
      <c r="E51" s="47" t="e">
        <f>$C51*SUMIFS([1]Sheet1!$E$3:$E$8,[1]Sheet1!$B$3:$B$8,$D51)</f>
        <v>#VALUE!</v>
      </c>
      <c r="F51" s="47" t="e">
        <f t="shared" si="0"/>
        <v>#VALUE!</v>
      </c>
      <c r="G51" s="88"/>
      <c r="H51" s="89"/>
    </row>
    <row r="52" spans="2:8" x14ac:dyDescent="0.25">
      <c r="B52" s="3" t="s">
        <v>57</v>
      </c>
      <c r="C52" s="38">
        <f>SUMIFS(Budgets!$C51:$F51,Budgets!$C$2:$F$2,$C$3)</f>
        <v>4320</v>
      </c>
      <c r="D52" s="79" t="s">
        <v>130</v>
      </c>
      <c r="E52" s="47" t="e">
        <f>$C52*SUMIFS([1]Sheet1!$E$3:$E$8,[1]Sheet1!$B$3:$B$8,$D52)</f>
        <v>#VALUE!</v>
      </c>
      <c r="F52" s="47" t="e">
        <f t="shared" si="0"/>
        <v>#VALUE!</v>
      </c>
      <c r="G52" s="88"/>
      <c r="H52" s="89"/>
    </row>
    <row r="53" spans="2:8" x14ac:dyDescent="0.25">
      <c r="B53" s="3" t="s">
        <v>46</v>
      </c>
      <c r="C53" s="38">
        <f>SUMIFS(Budgets!$C52:$F52,Budgets!$C$2:$F$2,$C$3)</f>
        <v>10000</v>
      </c>
      <c r="D53" s="79" t="s">
        <v>131</v>
      </c>
      <c r="E53" s="47" t="e">
        <f>$C53*SUMIFS([1]Sheet1!$E$3:$E$8,[1]Sheet1!$B$3:$B$8,$D53)</f>
        <v>#VALUE!</v>
      </c>
      <c r="F53" s="47" t="e">
        <f t="shared" si="0"/>
        <v>#VALUE!</v>
      </c>
      <c r="G53" s="88"/>
      <c r="H53" s="89"/>
    </row>
    <row r="54" spans="2:8" x14ac:dyDescent="0.25">
      <c r="B54" s="3" t="s">
        <v>47</v>
      </c>
      <c r="C54" s="38">
        <f>SUMIFS(Budgets!$C53:$F53,Budgets!$C$2:$F$2,$C$3)</f>
        <v>5000</v>
      </c>
      <c r="D54" s="79" t="s">
        <v>131</v>
      </c>
      <c r="E54" s="47" t="e">
        <f>$C54*SUMIFS([1]Sheet1!$E$3:$E$8,[1]Sheet1!$B$3:$B$8,$D54)</f>
        <v>#VALUE!</v>
      </c>
      <c r="F54" s="47" t="e">
        <f t="shared" si="0"/>
        <v>#VALUE!</v>
      </c>
      <c r="G54" s="88"/>
      <c r="H54" s="89"/>
    </row>
    <row r="55" spans="2:8" x14ac:dyDescent="0.25">
      <c r="B55" s="3" t="s">
        <v>48</v>
      </c>
      <c r="C55" s="38">
        <f>SUMIFS(Budgets!$C54:$F54,Budgets!$C$2:$F$2,$C$3)</f>
        <v>9200</v>
      </c>
      <c r="D55" s="79" t="s">
        <v>131</v>
      </c>
      <c r="E55" s="47" t="e">
        <f>$C55*SUMIFS([1]Sheet1!$E$3:$E$8,[1]Sheet1!$B$3:$B$8,$D55)</f>
        <v>#VALUE!</v>
      </c>
      <c r="F55" s="47" t="e">
        <f t="shared" si="0"/>
        <v>#VALUE!</v>
      </c>
      <c r="G55" s="88"/>
      <c r="H55" s="89"/>
    </row>
    <row r="56" spans="2:8" x14ac:dyDescent="0.25">
      <c r="B56" s="3" t="s">
        <v>49</v>
      </c>
      <c r="C56" s="38">
        <f>SUMIFS(Budgets!$C55:$F55,Budgets!$C$2:$F$2,$C$3)</f>
        <v>500</v>
      </c>
      <c r="D56" s="79" t="s">
        <v>131</v>
      </c>
      <c r="E56" s="47" t="e">
        <f>$C56*SUMIFS([1]Sheet1!$E$3:$E$8,[1]Sheet1!$B$3:$B$8,$D56)</f>
        <v>#VALUE!</v>
      </c>
      <c r="F56" s="47" t="e">
        <f t="shared" si="0"/>
        <v>#VALUE!</v>
      </c>
      <c r="G56" s="88"/>
      <c r="H56" s="89"/>
    </row>
    <row r="57" spans="2:8" x14ac:dyDescent="0.25">
      <c r="B57" s="3" t="s">
        <v>50</v>
      </c>
      <c r="C57" s="38">
        <f>SUMIFS(Budgets!$C56:$F56,Budgets!$C$2:$F$2,$C$3)</f>
        <v>3300</v>
      </c>
      <c r="D57" s="79" t="s">
        <v>131</v>
      </c>
      <c r="E57" s="47" t="e">
        <f>$C57*SUMIFS([1]Sheet1!$E$3:$E$8,[1]Sheet1!$B$3:$B$8,$D57)</f>
        <v>#VALUE!</v>
      </c>
      <c r="F57" s="47" t="e">
        <f t="shared" si="0"/>
        <v>#VALUE!</v>
      </c>
      <c r="G57" s="88"/>
      <c r="H57" s="89"/>
    </row>
    <row r="58" spans="2:8" x14ac:dyDescent="0.25">
      <c r="B58" s="3" t="s">
        <v>51</v>
      </c>
      <c r="C58" s="38">
        <f>SUMIFS(Budgets!$C57:$F57,Budgets!$C$2:$F$2,$C$3)</f>
        <v>4200</v>
      </c>
      <c r="D58" s="79" t="s">
        <v>132</v>
      </c>
      <c r="E58" s="47" t="e">
        <f>$C58*SUMIFS([1]Sheet1!$E$3:$E$8,[1]Sheet1!$B$3:$B$8,$D58)</f>
        <v>#VALUE!</v>
      </c>
      <c r="F58" s="47" t="e">
        <f t="shared" si="0"/>
        <v>#VALUE!</v>
      </c>
      <c r="G58" s="88"/>
      <c r="H58" s="89"/>
    </row>
    <row r="59" spans="2:8" x14ac:dyDescent="0.25">
      <c r="B59" s="3" t="s">
        <v>52</v>
      </c>
      <c r="C59" s="38">
        <f>SUMIFS(Budgets!$C58:$F58,Budgets!$C$2:$F$2,$C$3)</f>
        <v>528600</v>
      </c>
      <c r="D59" s="79" t="s">
        <v>132</v>
      </c>
      <c r="E59" s="47" t="e">
        <f>$C59*SUMIFS([1]Sheet1!$E$3:$E$8,[1]Sheet1!$B$3:$B$8,$D59)</f>
        <v>#VALUE!</v>
      </c>
      <c r="F59" s="47" t="e">
        <f>C59-E59</f>
        <v>#VALUE!</v>
      </c>
      <c r="G59" s="88" t="s">
        <v>156</v>
      </c>
      <c r="H59" s="89" t="s">
        <v>156</v>
      </c>
    </row>
    <row r="60" spans="2:8" x14ac:dyDescent="0.25">
      <c r="B60" s="3" t="s">
        <v>53</v>
      </c>
      <c r="C60" s="38">
        <f>SUMIFS(Budgets!$C59:$F59,Budgets!$C$2:$F$2,$C$3)</f>
        <v>33000</v>
      </c>
      <c r="D60" s="79" t="s">
        <v>132</v>
      </c>
      <c r="E60" s="47" t="e">
        <f>$C60*SUMIFS([1]Sheet1!$E$3:$E$8,[1]Sheet1!$B$3:$B$8,$D60)</f>
        <v>#VALUE!</v>
      </c>
      <c r="F60" s="47" t="e">
        <f t="shared" ref="F60:F63" si="1">C60-E60</f>
        <v>#VALUE!</v>
      </c>
      <c r="G60" s="88" t="s">
        <v>156</v>
      </c>
      <c r="H60" s="89" t="s">
        <v>156</v>
      </c>
    </row>
    <row r="61" spans="2:8" x14ac:dyDescent="0.25">
      <c r="B61" s="3" t="s">
        <v>54</v>
      </c>
      <c r="C61" s="38">
        <f>SUMIFS(Budgets!$C60:$F60,Budgets!$C$2:$F$2,$C$3)</f>
        <v>7700</v>
      </c>
      <c r="D61" s="79" t="s">
        <v>132</v>
      </c>
      <c r="E61" s="47" t="e">
        <f>$C61*SUMIFS([1]Sheet1!$E$3:$E$8,[1]Sheet1!$B$3:$B$8,$D61)</f>
        <v>#VALUE!</v>
      </c>
      <c r="F61" s="47" t="e">
        <f t="shared" si="1"/>
        <v>#VALUE!</v>
      </c>
      <c r="G61" s="88" t="s">
        <v>156</v>
      </c>
      <c r="H61" s="89" t="s">
        <v>156</v>
      </c>
    </row>
    <row r="62" spans="2:8" x14ac:dyDescent="0.25">
      <c r="B62" s="3" t="s">
        <v>55</v>
      </c>
      <c r="C62" s="38">
        <f>SUMIFS(Budgets!$C61:$F61,Budgets!$C$2:$F$2,$C$3)</f>
        <v>3000</v>
      </c>
      <c r="D62" s="79" t="s">
        <v>132</v>
      </c>
      <c r="E62" s="47" t="e">
        <f>$C62*SUMIFS([1]Sheet1!$E$3:$E$8,[1]Sheet1!$B$3:$B$8,$D62)</f>
        <v>#VALUE!</v>
      </c>
      <c r="F62" s="47" t="e">
        <f t="shared" si="1"/>
        <v>#VALUE!</v>
      </c>
      <c r="G62" s="88" t="s">
        <v>156</v>
      </c>
      <c r="H62" s="89" t="s">
        <v>156</v>
      </c>
    </row>
    <row r="63" spans="2:8" x14ac:dyDescent="0.25">
      <c r="B63" s="3" t="s">
        <v>56</v>
      </c>
      <c r="C63" s="38">
        <f>SUMIFS(Budgets!$C62:$F62,Budgets!$C$2:$F$2,$C$3)</f>
        <v>22500</v>
      </c>
      <c r="D63" s="79" t="s">
        <v>132</v>
      </c>
      <c r="E63" s="47" t="e">
        <f>$C63*SUMIFS([1]Sheet1!$E$3:$E$8,[1]Sheet1!$B$3:$B$8,$D63)</f>
        <v>#VALUE!</v>
      </c>
      <c r="F63" s="47" t="e">
        <f t="shared" si="1"/>
        <v>#VALUE!</v>
      </c>
      <c r="G63" s="90"/>
      <c r="H63" s="91"/>
    </row>
    <row r="64" spans="2:8" ht="3.75" customHeight="1" x14ac:dyDescent="0.25">
      <c r="C64" s="9"/>
      <c r="E64" s="9"/>
      <c r="F64" s="9"/>
      <c r="G64" s="81"/>
      <c r="H64" s="81"/>
    </row>
    <row r="65" spans="2:8" s="2" customFormat="1" ht="15.75" thickBot="1" x14ac:dyDescent="0.3">
      <c r="B65" s="8"/>
      <c r="C65" s="11">
        <f>SUM(C5:C63)</f>
        <v>1507520</v>
      </c>
      <c r="E65" s="11" t="e">
        <f>SUM(E5:E63)</f>
        <v>#VALUE!</v>
      </c>
      <c r="F65" s="11" t="e">
        <f>SUM(F5:F63)</f>
        <v>#VALUE!</v>
      </c>
      <c r="G65" s="92"/>
      <c r="H65" s="92"/>
    </row>
    <row r="66" spans="2:8" s="3" customFormat="1" ht="15.75" thickTop="1" x14ac:dyDescent="0.25">
      <c r="C66"/>
      <c r="D66"/>
      <c r="E66"/>
      <c r="F66"/>
      <c r="G66"/>
      <c r="H66"/>
    </row>
    <row r="67" spans="2:8" x14ac:dyDescent="0.25">
      <c r="B67" s="8" t="s">
        <v>164</v>
      </c>
    </row>
  </sheetData>
  <mergeCells count="1">
    <mergeCell ref="G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293E-7821-4DC6-9D06-0DFB03BCB5A4}">
  <dimension ref="B1:K31"/>
  <sheetViews>
    <sheetView workbookViewId="0">
      <selection activeCell="C5" sqref="C5"/>
    </sheetView>
  </sheetViews>
  <sheetFormatPr defaultRowHeight="15" x14ac:dyDescent="0.25"/>
  <cols>
    <col min="1" max="1" width="1.42578125" customWidth="1"/>
    <col min="2" max="2" width="51.85546875" style="3" customWidth="1"/>
    <col min="3" max="4" width="14.28515625" style="13" customWidth="1"/>
    <col min="5" max="8" width="14.28515625" customWidth="1"/>
    <col min="10" max="11" width="14.28515625" customWidth="1"/>
  </cols>
  <sheetData>
    <row r="1" spans="2:11" ht="7.5" customHeight="1" thickBot="1" x14ac:dyDescent="0.3"/>
    <row r="2" spans="2:11" x14ac:dyDescent="0.25">
      <c r="B2" s="223" t="s">
        <v>275</v>
      </c>
      <c r="C2" s="288" t="s">
        <v>128</v>
      </c>
      <c r="D2" s="289"/>
      <c r="E2" s="290"/>
      <c r="F2" s="288" t="s">
        <v>129</v>
      </c>
      <c r="G2" s="289"/>
      <c r="H2" s="290"/>
      <c r="J2" t="s">
        <v>135</v>
      </c>
      <c r="K2">
        <f>'COM-DEM'!C3</f>
        <v>2016</v>
      </c>
    </row>
    <row r="3" spans="2:11" x14ac:dyDescent="0.25">
      <c r="B3" s="224" t="s">
        <v>134</v>
      </c>
      <c r="C3" s="216" t="s">
        <v>276</v>
      </c>
      <c r="D3" s="34" t="s">
        <v>294</v>
      </c>
      <c r="E3" s="217" t="s">
        <v>259</v>
      </c>
      <c r="F3" s="216" t="s">
        <v>276</v>
      </c>
      <c r="G3" s="34" t="s">
        <v>294</v>
      </c>
      <c r="H3" s="217" t="s">
        <v>259</v>
      </c>
    </row>
    <row r="4" spans="2:11" x14ac:dyDescent="0.25">
      <c r="B4" s="225" t="s">
        <v>151</v>
      </c>
      <c r="C4" s="218">
        <f>1</f>
        <v>1</v>
      </c>
      <c r="D4" s="93"/>
      <c r="E4" s="219"/>
      <c r="F4" s="218">
        <f>1</f>
        <v>1</v>
      </c>
      <c r="G4" s="93"/>
      <c r="H4" s="219"/>
    </row>
    <row r="5" spans="2:11" x14ac:dyDescent="0.25">
      <c r="B5" s="192" t="s">
        <v>277</v>
      </c>
      <c r="C5" s="218">
        <v>0.45</v>
      </c>
      <c r="D5" s="93">
        <f>1-C5</f>
        <v>0.55000000000000004</v>
      </c>
      <c r="E5" s="219"/>
      <c r="F5" s="218">
        <v>0.45</v>
      </c>
      <c r="G5" s="93">
        <f>1-F5</f>
        <v>0.55000000000000004</v>
      </c>
      <c r="H5" s="219"/>
    </row>
    <row r="6" spans="2:11" x14ac:dyDescent="0.25">
      <c r="B6" s="192" t="s">
        <v>260</v>
      </c>
      <c r="C6" s="218">
        <v>0.65</v>
      </c>
      <c r="D6" s="93">
        <f>1-C6</f>
        <v>0.35</v>
      </c>
      <c r="E6" s="219"/>
      <c r="F6" s="218">
        <v>0.65</v>
      </c>
      <c r="G6" s="93">
        <f>1-F6</f>
        <v>0.35</v>
      </c>
      <c r="H6" s="219"/>
    </row>
    <row r="7" spans="2:11" x14ac:dyDescent="0.25">
      <c r="B7" s="192" t="s">
        <v>259</v>
      </c>
      <c r="C7" s="220"/>
      <c r="D7" s="94"/>
      <c r="E7" s="219">
        <f>' Usage-Cust'!BU13/SUM(' Usage-Cust'!BU13,' Usage-Cust'!BU20)</f>
        <v>0.51535467128027679</v>
      </c>
      <c r="F7" s="220"/>
      <c r="G7" s="94"/>
      <c r="H7" s="219">
        <f>1-E7</f>
        <v>0.48464532871972321</v>
      </c>
    </row>
    <row r="8" spans="2:11" x14ac:dyDescent="0.25">
      <c r="B8" s="192" t="s">
        <v>163</v>
      </c>
      <c r="C8" s="218">
        <v>1</v>
      </c>
      <c r="D8" s="93"/>
      <c r="E8" s="219"/>
      <c r="F8" s="218">
        <v>1</v>
      </c>
      <c r="G8" s="93"/>
      <c r="H8" s="219"/>
    </row>
    <row r="9" spans="2:11" x14ac:dyDescent="0.25">
      <c r="B9" s="192" t="s">
        <v>258</v>
      </c>
      <c r="C9" s="171">
        <f>SUM('COM-DEM'!E$5:E$57)/SUM('COM-DEM'!$E$4:$J$57)</f>
        <v>0.25097950911956768</v>
      </c>
      <c r="D9" s="150">
        <f>SUM('COM-DEM'!F$5:F$57)/SUM('COM-DEM'!$E$4:$J$57)</f>
        <v>9.308714253546499E-2</v>
      </c>
      <c r="E9" s="172">
        <f>SUM('COM-DEM'!G$5:G$57)/SUM('COM-DEM'!$E$4:$J$57)</f>
        <v>0.15509378927405765</v>
      </c>
      <c r="F9" s="171">
        <f>SUM('COM-DEM'!H$5:H$57)/SUM('COM-DEM'!$E$4:$J$57)</f>
        <v>0.25218982211213692</v>
      </c>
      <c r="G9" s="150">
        <f>SUM('COM-DEM'!I$5:I$57)/SUM('COM-DEM'!$E$4:$J$57)</f>
        <v>0.1027977932897996</v>
      </c>
      <c r="H9" s="172">
        <f>SUM('COM-DEM'!J$5:J$57)/SUM('COM-DEM'!$E$4:$J$57)</f>
        <v>0.14585194366897322</v>
      </c>
    </row>
    <row r="10" spans="2:11" x14ac:dyDescent="0.25">
      <c r="B10" s="192" t="s">
        <v>155</v>
      </c>
      <c r="C10" s="220"/>
      <c r="D10" s="94"/>
      <c r="E10" s="168"/>
      <c r="F10" s="218">
        <v>1</v>
      </c>
      <c r="G10" s="93"/>
      <c r="H10" s="168"/>
    </row>
    <row r="11" spans="2:11" x14ac:dyDescent="0.25">
      <c r="B11" s="192"/>
      <c r="C11" s="220"/>
      <c r="D11" s="94"/>
      <c r="E11" s="168"/>
      <c r="F11" s="220"/>
      <c r="G11" s="94"/>
      <c r="H11" s="168"/>
    </row>
    <row r="12" spans="2:11" x14ac:dyDescent="0.25">
      <c r="B12" s="192"/>
      <c r="C12" s="220"/>
      <c r="D12" s="94"/>
      <c r="E12" s="168"/>
      <c r="F12" s="220"/>
      <c r="G12" s="94"/>
      <c r="H12" s="168"/>
    </row>
    <row r="13" spans="2:11" x14ac:dyDescent="0.25">
      <c r="B13" s="192"/>
      <c r="C13" s="220"/>
      <c r="D13" s="94"/>
      <c r="E13" s="168"/>
      <c r="F13" s="220"/>
      <c r="G13" s="94"/>
      <c r="H13" s="168"/>
    </row>
    <row r="14" spans="2:11" x14ac:dyDescent="0.25">
      <c r="B14" s="192"/>
      <c r="C14" s="220"/>
      <c r="D14" s="94"/>
      <c r="E14" s="168"/>
      <c r="F14" s="220"/>
      <c r="G14" s="94"/>
      <c r="H14" s="168"/>
    </row>
    <row r="15" spans="2:11" x14ac:dyDescent="0.25">
      <c r="B15" s="192"/>
      <c r="C15" s="220"/>
      <c r="D15" s="94"/>
      <c r="E15" s="168"/>
      <c r="F15" s="220"/>
      <c r="G15" s="94"/>
      <c r="H15" s="168"/>
    </row>
    <row r="16" spans="2:11" x14ac:dyDescent="0.25">
      <c r="B16" s="192"/>
      <c r="C16" s="220"/>
      <c r="D16" s="94"/>
      <c r="E16" s="168"/>
      <c r="F16" s="220"/>
      <c r="G16" s="94"/>
      <c r="H16" s="168"/>
    </row>
    <row r="17" spans="2:8" x14ac:dyDescent="0.25">
      <c r="B17" s="192"/>
      <c r="C17" s="220"/>
      <c r="D17" s="94"/>
      <c r="E17" s="168"/>
      <c r="F17" s="220"/>
      <c r="G17" s="94"/>
      <c r="H17" s="168"/>
    </row>
    <row r="18" spans="2:8" x14ac:dyDescent="0.25">
      <c r="B18" s="192"/>
      <c r="C18" s="220"/>
      <c r="D18" s="94"/>
      <c r="E18" s="168"/>
      <c r="F18" s="220"/>
      <c r="G18" s="94"/>
      <c r="H18" s="168"/>
    </row>
    <row r="19" spans="2:8" x14ac:dyDescent="0.25">
      <c r="B19" s="192"/>
      <c r="C19" s="220"/>
      <c r="D19" s="94"/>
      <c r="E19" s="168"/>
      <c r="F19" s="220"/>
      <c r="G19" s="94"/>
      <c r="H19" s="168"/>
    </row>
    <row r="20" spans="2:8" x14ac:dyDescent="0.25">
      <c r="B20" s="192"/>
      <c r="C20" s="220"/>
      <c r="D20" s="94"/>
      <c r="E20" s="168"/>
      <c r="F20" s="220"/>
      <c r="G20" s="94"/>
      <c r="H20" s="168"/>
    </row>
    <row r="21" spans="2:8" x14ac:dyDescent="0.25">
      <c r="B21" s="192"/>
      <c r="C21" s="220"/>
      <c r="D21" s="94"/>
      <c r="E21" s="168"/>
      <c r="F21" s="220"/>
      <c r="G21" s="94"/>
      <c r="H21" s="168"/>
    </row>
    <row r="22" spans="2:8" x14ac:dyDescent="0.25">
      <c r="B22" s="192"/>
      <c r="C22" s="220"/>
      <c r="D22" s="94"/>
      <c r="E22" s="168"/>
      <c r="F22" s="220"/>
      <c r="G22" s="94"/>
      <c r="H22" s="168"/>
    </row>
    <row r="23" spans="2:8" x14ac:dyDescent="0.25">
      <c r="B23" s="192"/>
      <c r="C23" s="220"/>
      <c r="D23" s="94"/>
      <c r="E23" s="168"/>
      <c r="F23" s="220"/>
      <c r="G23" s="94"/>
      <c r="H23" s="168"/>
    </row>
    <row r="24" spans="2:8" x14ac:dyDescent="0.25">
      <c r="B24" s="192"/>
      <c r="C24" s="220"/>
      <c r="D24" s="94"/>
      <c r="E24" s="168"/>
      <c r="F24" s="220"/>
      <c r="G24" s="94"/>
      <c r="H24" s="168"/>
    </row>
    <row r="25" spans="2:8" x14ac:dyDescent="0.25">
      <c r="B25" s="192"/>
      <c r="C25" s="220"/>
      <c r="D25" s="94"/>
      <c r="E25" s="168"/>
      <c r="F25" s="220"/>
      <c r="G25" s="94"/>
      <c r="H25" s="168"/>
    </row>
    <row r="26" spans="2:8" x14ac:dyDescent="0.25">
      <c r="B26" s="192"/>
      <c r="C26" s="220"/>
      <c r="D26" s="94"/>
      <c r="E26" s="168"/>
      <c r="F26" s="220"/>
      <c r="G26" s="94"/>
      <c r="H26" s="168"/>
    </row>
    <row r="27" spans="2:8" x14ac:dyDescent="0.25">
      <c r="B27" s="192"/>
      <c r="C27" s="220"/>
      <c r="D27" s="94"/>
      <c r="E27" s="168"/>
      <c r="F27" s="220"/>
      <c r="G27" s="94"/>
      <c r="H27" s="168"/>
    </row>
    <row r="28" spans="2:8" x14ac:dyDescent="0.25">
      <c r="B28" s="192"/>
      <c r="C28" s="195"/>
      <c r="D28" s="24"/>
      <c r="E28" s="170"/>
      <c r="F28" s="195"/>
      <c r="G28" s="24"/>
      <c r="H28" s="170"/>
    </row>
    <row r="29" spans="2:8" x14ac:dyDescent="0.25">
      <c r="B29" s="192"/>
      <c r="C29" s="195"/>
      <c r="D29" s="24"/>
      <c r="E29" s="170"/>
      <c r="F29" s="195"/>
      <c r="G29" s="24"/>
      <c r="H29" s="170"/>
    </row>
    <row r="30" spans="2:8" x14ac:dyDescent="0.25">
      <c r="B30" s="192"/>
      <c r="C30" s="195"/>
      <c r="D30" s="24"/>
      <c r="E30" s="170"/>
      <c r="F30" s="195"/>
      <c r="G30" s="24"/>
      <c r="H30" s="170"/>
    </row>
    <row r="31" spans="2:8" ht="15.75" thickBot="1" x14ac:dyDescent="0.3">
      <c r="B31" s="194"/>
      <c r="C31" s="221"/>
      <c r="D31" s="222"/>
      <c r="E31" s="176"/>
      <c r="F31" s="221"/>
      <c r="G31" s="222"/>
      <c r="H31" s="176"/>
    </row>
  </sheetData>
  <mergeCells count="2">
    <mergeCell ref="C2:E2"/>
    <mergeCell ref="F2:H2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2B5C8-2875-428B-AB39-BCCEBE334CA2}">
  <dimension ref="A1:BW81"/>
  <sheetViews>
    <sheetView topLeftCell="D16" workbookViewId="0">
      <selection activeCell="Q17" activeCellId="1" sqref="Q9:Q12 Q17:Q19"/>
    </sheetView>
  </sheetViews>
  <sheetFormatPr defaultRowHeight="15" x14ac:dyDescent="0.25"/>
  <cols>
    <col min="1" max="2" width="1.42578125" customWidth="1"/>
    <col min="3" max="3" width="28.5703125" customWidth="1"/>
    <col min="4" max="5" width="2.85546875" customWidth="1"/>
    <col min="6" max="73" width="14.28515625" customWidth="1"/>
  </cols>
  <sheetData>
    <row r="1" spans="1:75" ht="7.5" customHeight="1" x14ac:dyDescent="0.25">
      <c r="A1" s="13"/>
      <c r="B1" s="3"/>
      <c r="C1" s="3"/>
      <c r="D1" s="3"/>
      <c r="E1" s="3"/>
    </row>
    <row r="2" spans="1:75" x14ac:dyDescent="0.25">
      <c r="B2" s="3"/>
      <c r="C2" s="3"/>
      <c r="D2" s="3"/>
      <c r="E2" s="3"/>
      <c r="F2">
        <f>YEAR(F5)</f>
        <v>2014</v>
      </c>
      <c r="G2">
        <f t="shared" ref="G2:BR2" si="0">YEAR(G5)</f>
        <v>2014</v>
      </c>
      <c r="H2">
        <f t="shared" si="0"/>
        <v>2014</v>
      </c>
      <c r="I2">
        <f t="shared" si="0"/>
        <v>2014</v>
      </c>
      <c r="J2">
        <f t="shared" si="0"/>
        <v>2014</v>
      </c>
      <c r="K2">
        <f t="shared" si="0"/>
        <v>2014</v>
      </c>
      <c r="L2">
        <f t="shared" si="0"/>
        <v>2014</v>
      </c>
      <c r="M2">
        <f t="shared" si="0"/>
        <v>2014</v>
      </c>
      <c r="N2">
        <f t="shared" si="0"/>
        <v>2014</v>
      </c>
      <c r="O2">
        <f t="shared" si="0"/>
        <v>2014</v>
      </c>
      <c r="P2">
        <f t="shared" si="0"/>
        <v>2014</v>
      </c>
      <c r="Q2">
        <f t="shared" si="0"/>
        <v>2014</v>
      </c>
      <c r="R2">
        <f t="shared" si="0"/>
        <v>2015</v>
      </c>
      <c r="S2">
        <f t="shared" si="0"/>
        <v>2015</v>
      </c>
      <c r="T2">
        <f t="shared" si="0"/>
        <v>2015</v>
      </c>
      <c r="U2">
        <f t="shared" si="0"/>
        <v>2015</v>
      </c>
      <c r="V2">
        <f t="shared" si="0"/>
        <v>2015</v>
      </c>
      <c r="W2">
        <f t="shared" si="0"/>
        <v>2015</v>
      </c>
      <c r="X2">
        <f t="shared" si="0"/>
        <v>2015</v>
      </c>
      <c r="Y2">
        <f t="shared" si="0"/>
        <v>2015</v>
      </c>
      <c r="Z2">
        <f t="shared" si="0"/>
        <v>2015</v>
      </c>
      <c r="AA2">
        <f t="shared" si="0"/>
        <v>2015</v>
      </c>
      <c r="AB2">
        <f t="shared" si="0"/>
        <v>2015</v>
      </c>
      <c r="AC2">
        <f t="shared" si="0"/>
        <v>2015</v>
      </c>
      <c r="AD2">
        <f t="shared" si="0"/>
        <v>2016</v>
      </c>
      <c r="AE2">
        <f t="shared" si="0"/>
        <v>2016</v>
      </c>
      <c r="AF2">
        <f t="shared" si="0"/>
        <v>2016</v>
      </c>
      <c r="AG2">
        <f t="shared" si="0"/>
        <v>2016</v>
      </c>
      <c r="AH2">
        <f t="shared" si="0"/>
        <v>2016</v>
      </c>
      <c r="AI2">
        <f t="shared" si="0"/>
        <v>2016</v>
      </c>
      <c r="AJ2">
        <f t="shared" si="0"/>
        <v>2016</v>
      </c>
      <c r="AK2">
        <f t="shared" si="0"/>
        <v>2016</v>
      </c>
      <c r="AL2">
        <f t="shared" si="0"/>
        <v>2016</v>
      </c>
      <c r="AM2">
        <f t="shared" si="0"/>
        <v>2016</v>
      </c>
      <c r="AN2">
        <f t="shared" si="0"/>
        <v>2016</v>
      </c>
      <c r="AO2">
        <f t="shared" si="0"/>
        <v>2016</v>
      </c>
      <c r="AP2">
        <f t="shared" si="0"/>
        <v>2017</v>
      </c>
      <c r="AQ2">
        <f t="shared" si="0"/>
        <v>2017</v>
      </c>
      <c r="AR2">
        <f t="shared" si="0"/>
        <v>2017</v>
      </c>
      <c r="AS2">
        <f t="shared" si="0"/>
        <v>2017</v>
      </c>
      <c r="AT2">
        <f t="shared" si="0"/>
        <v>2017</v>
      </c>
      <c r="AU2">
        <f t="shared" si="0"/>
        <v>2017</v>
      </c>
      <c r="AV2">
        <f t="shared" si="0"/>
        <v>2017</v>
      </c>
      <c r="AW2">
        <f t="shared" si="0"/>
        <v>2017</v>
      </c>
      <c r="AX2">
        <f t="shared" si="0"/>
        <v>2017</v>
      </c>
      <c r="AY2">
        <f t="shared" si="0"/>
        <v>2017</v>
      </c>
      <c r="AZ2">
        <f t="shared" si="0"/>
        <v>2017</v>
      </c>
      <c r="BA2">
        <f t="shared" si="0"/>
        <v>2017</v>
      </c>
      <c r="BB2">
        <f t="shared" si="0"/>
        <v>2018</v>
      </c>
      <c r="BC2">
        <f t="shared" si="0"/>
        <v>2018</v>
      </c>
      <c r="BD2">
        <f t="shared" si="0"/>
        <v>2018</v>
      </c>
      <c r="BE2">
        <f t="shared" si="0"/>
        <v>2018</v>
      </c>
      <c r="BF2">
        <f t="shared" si="0"/>
        <v>2018</v>
      </c>
      <c r="BG2">
        <f t="shared" si="0"/>
        <v>2018</v>
      </c>
      <c r="BH2">
        <f t="shared" si="0"/>
        <v>2018</v>
      </c>
      <c r="BI2">
        <f t="shared" si="0"/>
        <v>2018</v>
      </c>
      <c r="BJ2">
        <f t="shared" si="0"/>
        <v>2018</v>
      </c>
      <c r="BK2">
        <f t="shared" si="0"/>
        <v>2018</v>
      </c>
      <c r="BL2">
        <f t="shared" si="0"/>
        <v>2018</v>
      </c>
      <c r="BM2">
        <f t="shared" si="0"/>
        <v>2018</v>
      </c>
      <c r="BN2">
        <f t="shared" si="0"/>
        <v>2019</v>
      </c>
      <c r="BO2">
        <f t="shared" si="0"/>
        <v>2019</v>
      </c>
      <c r="BP2">
        <f t="shared" si="0"/>
        <v>2019</v>
      </c>
      <c r="BQ2">
        <f t="shared" si="0"/>
        <v>2019</v>
      </c>
      <c r="BR2">
        <f t="shared" si="0"/>
        <v>2019</v>
      </c>
      <c r="BS2">
        <f t="shared" ref="BS2:BU2" si="1">YEAR(BS5)</f>
        <v>2019</v>
      </c>
      <c r="BT2">
        <f t="shared" si="1"/>
        <v>2019</v>
      </c>
      <c r="BU2">
        <f t="shared" si="1"/>
        <v>2019</v>
      </c>
    </row>
    <row r="3" spans="1:75" x14ac:dyDescent="0.25">
      <c r="B3" s="3"/>
      <c r="C3" s="3"/>
      <c r="D3" s="3"/>
      <c r="E3" s="3"/>
      <c r="F3">
        <v>40</v>
      </c>
      <c r="G3">
        <v>28</v>
      </c>
      <c r="H3">
        <v>30</v>
      </c>
      <c r="I3">
        <v>28</v>
      </c>
      <c r="J3">
        <v>34</v>
      </c>
      <c r="K3">
        <v>29</v>
      </c>
      <c r="L3">
        <v>33</v>
      </c>
      <c r="M3">
        <v>28</v>
      </c>
      <c r="N3">
        <v>30</v>
      </c>
      <c r="O3">
        <v>33</v>
      </c>
      <c r="P3">
        <v>23</v>
      </c>
      <c r="Q3">
        <v>33</v>
      </c>
      <c r="R3">
        <v>35</v>
      </c>
      <c r="S3">
        <v>28</v>
      </c>
      <c r="T3">
        <v>30</v>
      </c>
      <c r="U3">
        <v>33</v>
      </c>
      <c r="V3">
        <v>29</v>
      </c>
      <c r="W3">
        <v>29</v>
      </c>
      <c r="X3">
        <v>33</v>
      </c>
      <c r="Y3">
        <v>29</v>
      </c>
      <c r="Z3">
        <v>30</v>
      </c>
      <c r="AA3">
        <v>33</v>
      </c>
      <c r="AB3">
        <v>27</v>
      </c>
      <c r="AC3">
        <v>28</v>
      </c>
      <c r="AD3">
        <v>35</v>
      </c>
      <c r="AE3">
        <v>29</v>
      </c>
      <c r="AF3">
        <v>28</v>
      </c>
      <c r="AG3">
        <v>34</v>
      </c>
      <c r="AH3">
        <v>29</v>
      </c>
      <c r="AI3">
        <v>33</v>
      </c>
      <c r="AJ3">
        <v>29</v>
      </c>
      <c r="AK3">
        <v>30</v>
      </c>
      <c r="AL3">
        <v>33</v>
      </c>
      <c r="AM3">
        <v>29</v>
      </c>
      <c r="AN3">
        <v>26</v>
      </c>
      <c r="AO3">
        <v>30</v>
      </c>
      <c r="AP3">
        <v>34</v>
      </c>
      <c r="AQ3">
        <v>30</v>
      </c>
      <c r="AR3">
        <v>32</v>
      </c>
      <c r="AS3">
        <v>28</v>
      </c>
      <c r="AT3">
        <v>30</v>
      </c>
      <c r="AU3">
        <v>32</v>
      </c>
      <c r="AV3">
        <v>29</v>
      </c>
      <c r="AW3">
        <v>30</v>
      </c>
      <c r="AX3">
        <v>32</v>
      </c>
      <c r="AY3">
        <v>30</v>
      </c>
      <c r="AZ3">
        <v>33</v>
      </c>
      <c r="BA3">
        <v>23</v>
      </c>
      <c r="BB3">
        <v>36</v>
      </c>
      <c r="BC3">
        <v>28</v>
      </c>
      <c r="BD3">
        <v>32</v>
      </c>
      <c r="BE3">
        <v>28</v>
      </c>
      <c r="BF3">
        <v>31</v>
      </c>
      <c r="BG3">
        <v>32</v>
      </c>
      <c r="BH3">
        <v>30</v>
      </c>
      <c r="BI3">
        <v>33</v>
      </c>
      <c r="BJ3">
        <v>29</v>
      </c>
      <c r="BK3">
        <v>30</v>
      </c>
      <c r="BL3">
        <v>32</v>
      </c>
      <c r="BM3">
        <v>23</v>
      </c>
      <c r="BN3">
        <v>36</v>
      </c>
      <c r="BO3">
        <v>28</v>
      </c>
      <c r="BP3">
        <v>32</v>
      </c>
      <c r="BQ3">
        <v>30</v>
      </c>
      <c r="BR3">
        <v>34</v>
      </c>
      <c r="BS3">
        <v>27</v>
      </c>
      <c r="BT3">
        <v>31</v>
      </c>
      <c r="BU3">
        <v>32</v>
      </c>
    </row>
    <row r="4" spans="1:75" ht="7.5" customHeight="1" x14ac:dyDescent="0.25">
      <c r="B4" s="3"/>
      <c r="C4" s="3"/>
      <c r="D4" s="3"/>
      <c r="E4" s="3"/>
    </row>
    <row r="5" spans="1:75" s="2" customFormat="1" x14ac:dyDescent="0.25">
      <c r="B5" s="62" t="s">
        <v>102</v>
      </c>
      <c r="C5" s="63"/>
      <c r="D5" s="39"/>
      <c r="E5" s="39"/>
      <c r="F5" s="64">
        <v>41640</v>
      </c>
      <c r="G5" s="65">
        <f>DATE(YEAR(F5),MONTH(F5)+1,DAY(F5))</f>
        <v>41671</v>
      </c>
      <c r="H5" s="65">
        <f t="shared" ref="H5:BS5" si="2">DATE(YEAR(G5),MONTH(G5)+1,DAY(G5))</f>
        <v>41699</v>
      </c>
      <c r="I5" s="65">
        <f t="shared" si="2"/>
        <v>41730</v>
      </c>
      <c r="J5" s="65">
        <f t="shared" si="2"/>
        <v>41760</v>
      </c>
      <c r="K5" s="65">
        <f t="shared" si="2"/>
        <v>41791</v>
      </c>
      <c r="L5" s="65">
        <f t="shared" si="2"/>
        <v>41821</v>
      </c>
      <c r="M5" s="65">
        <f t="shared" si="2"/>
        <v>41852</v>
      </c>
      <c r="N5" s="65">
        <f t="shared" si="2"/>
        <v>41883</v>
      </c>
      <c r="O5" s="65">
        <f t="shared" si="2"/>
        <v>41913</v>
      </c>
      <c r="P5" s="65">
        <f t="shared" si="2"/>
        <v>41944</v>
      </c>
      <c r="Q5" s="66">
        <f t="shared" si="2"/>
        <v>41974</v>
      </c>
      <c r="R5" s="65">
        <f t="shared" si="2"/>
        <v>42005</v>
      </c>
      <c r="S5" s="65">
        <f t="shared" si="2"/>
        <v>42036</v>
      </c>
      <c r="T5" s="65">
        <f t="shared" si="2"/>
        <v>42064</v>
      </c>
      <c r="U5" s="65">
        <f t="shared" si="2"/>
        <v>42095</v>
      </c>
      <c r="V5" s="65">
        <f t="shared" si="2"/>
        <v>42125</v>
      </c>
      <c r="W5" s="65">
        <f t="shared" si="2"/>
        <v>42156</v>
      </c>
      <c r="X5" s="65">
        <f t="shared" si="2"/>
        <v>42186</v>
      </c>
      <c r="Y5" s="65">
        <f t="shared" si="2"/>
        <v>42217</v>
      </c>
      <c r="Z5" s="65">
        <f t="shared" si="2"/>
        <v>42248</v>
      </c>
      <c r="AA5" s="65">
        <f t="shared" si="2"/>
        <v>42278</v>
      </c>
      <c r="AB5" s="65">
        <f t="shared" si="2"/>
        <v>42309</v>
      </c>
      <c r="AC5" s="65">
        <f t="shared" si="2"/>
        <v>42339</v>
      </c>
      <c r="AD5" s="65">
        <f t="shared" si="2"/>
        <v>42370</v>
      </c>
      <c r="AE5" s="65">
        <f t="shared" si="2"/>
        <v>42401</v>
      </c>
      <c r="AF5" s="65">
        <f t="shared" si="2"/>
        <v>42430</v>
      </c>
      <c r="AG5" s="65">
        <f t="shared" si="2"/>
        <v>42461</v>
      </c>
      <c r="AH5" s="65">
        <f t="shared" si="2"/>
        <v>42491</v>
      </c>
      <c r="AI5" s="65">
        <f t="shared" si="2"/>
        <v>42522</v>
      </c>
      <c r="AJ5" s="65">
        <f t="shared" si="2"/>
        <v>42552</v>
      </c>
      <c r="AK5" s="65">
        <f t="shared" si="2"/>
        <v>42583</v>
      </c>
      <c r="AL5" s="65">
        <f t="shared" si="2"/>
        <v>42614</v>
      </c>
      <c r="AM5" s="65">
        <f t="shared" si="2"/>
        <v>42644</v>
      </c>
      <c r="AN5" s="65">
        <f t="shared" si="2"/>
        <v>42675</v>
      </c>
      <c r="AO5" s="65">
        <f t="shared" si="2"/>
        <v>42705</v>
      </c>
      <c r="AP5" s="65">
        <f t="shared" si="2"/>
        <v>42736</v>
      </c>
      <c r="AQ5" s="65">
        <f t="shared" si="2"/>
        <v>42767</v>
      </c>
      <c r="AR5" s="65">
        <f t="shared" si="2"/>
        <v>42795</v>
      </c>
      <c r="AS5" s="65">
        <f t="shared" si="2"/>
        <v>42826</v>
      </c>
      <c r="AT5" s="65">
        <f t="shared" si="2"/>
        <v>42856</v>
      </c>
      <c r="AU5" s="65">
        <f t="shared" si="2"/>
        <v>42887</v>
      </c>
      <c r="AV5" s="65">
        <f t="shared" si="2"/>
        <v>42917</v>
      </c>
      <c r="AW5" s="65">
        <f t="shared" si="2"/>
        <v>42948</v>
      </c>
      <c r="AX5" s="65">
        <f t="shared" si="2"/>
        <v>42979</v>
      </c>
      <c r="AY5" s="65">
        <f t="shared" si="2"/>
        <v>43009</v>
      </c>
      <c r="AZ5" s="65">
        <f t="shared" si="2"/>
        <v>43040</v>
      </c>
      <c r="BA5" s="65">
        <f t="shared" si="2"/>
        <v>43070</v>
      </c>
      <c r="BB5" s="65">
        <f t="shared" si="2"/>
        <v>43101</v>
      </c>
      <c r="BC5" s="65">
        <f t="shared" si="2"/>
        <v>43132</v>
      </c>
      <c r="BD5" s="65">
        <f t="shared" si="2"/>
        <v>43160</v>
      </c>
      <c r="BE5" s="65">
        <f t="shared" si="2"/>
        <v>43191</v>
      </c>
      <c r="BF5" s="65">
        <f t="shared" si="2"/>
        <v>43221</v>
      </c>
      <c r="BG5" s="65">
        <f t="shared" si="2"/>
        <v>43252</v>
      </c>
      <c r="BH5" s="65">
        <f t="shared" si="2"/>
        <v>43282</v>
      </c>
      <c r="BI5" s="65">
        <f t="shared" si="2"/>
        <v>43313</v>
      </c>
      <c r="BJ5" s="65">
        <f t="shared" si="2"/>
        <v>43344</v>
      </c>
      <c r="BK5" s="65">
        <f t="shared" si="2"/>
        <v>43374</v>
      </c>
      <c r="BL5" s="65">
        <f t="shared" si="2"/>
        <v>43405</v>
      </c>
      <c r="BM5" s="65">
        <f t="shared" si="2"/>
        <v>43435</v>
      </c>
      <c r="BN5" s="65">
        <f t="shared" si="2"/>
        <v>43466</v>
      </c>
      <c r="BO5" s="65">
        <f t="shared" si="2"/>
        <v>43497</v>
      </c>
      <c r="BP5" s="65">
        <f t="shared" si="2"/>
        <v>43525</v>
      </c>
      <c r="BQ5" s="65">
        <f>DATE(YEAR(BP5),MONTH(BP5)+1,DAY(BP5))</f>
        <v>43556</v>
      </c>
      <c r="BR5" s="65">
        <f t="shared" si="2"/>
        <v>43586</v>
      </c>
      <c r="BS5" s="65">
        <f t="shared" si="2"/>
        <v>43617</v>
      </c>
      <c r="BT5" s="65">
        <f t="shared" ref="BT5:BU5" si="3">DATE(YEAR(BS5),MONTH(BS5)+1,DAY(BS5))</f>
        <v>43647</v>
      </c>
      <c r="BU5" s="66">
        <f t="shared" si="3"/>
        <v>43678</v>
      </c>
    </row>
    <row r="6" spans="1:75" x14ac:dyDescent="0.25">
      <c r="B6" s="40" t="s">
        <v>103</v>
      </c>
      <c r="C6" s="41"/>
      <c r="D6" s="42" t="str">
        <f>LEFT(RIGHT(B6,2),1)</f>
        <v>W</v>
      </c>
      <c r="E6" s="43" t="str">
        <f>RIGHT(B6,1)</f>
        <v>I</v>
      </c>
      <c r="F6" s="44">
        <v>1930</v>
      </c>
      <c r="G6" s="45">
        <v>1931</v>
      </c>
      <c r="H6" s="45">
        <v>1940</v>
      </c>
      <c r="I6" s="45">
        <v>1937</v>
      </c>
      <c r="J6" s="45">
        <v>1936</v>
      </c>
      <c r="K6" s="45">
        <v>1928</v>
      </c>
      <c r="L6" s="45">
        <v>1935</v>
      </c>
      <c r="M6" s="45">
        <v>1930</v>
      </c>
      <c r="N6" s="45">
        <v>1929</v>
      </c>
      <c r="O6" s="45">
        <v>1926</v>
      </c>
      <c r="P6" s="45">
        <v>1926</v>
      </c>
      <c r="Q6" s="46">
        <v>1927</v>
      </c>
      <c r="R6" s="44">
        <v>1929</v>
      </c>
      <c r="S6" s="45">
        <v>1936</v>
      </c>
      <c r="T6" s="45">
        <v>1941</v>
      </c>
      <c r="U6" s="45">
        <v>1940</v>
      </c>
      <c r="V6" s="45">
        <v>1938</v>
      </c>
      <c r="W6" s="45">
        <v>1947</v>
      </c>
      <c r="X6" s="45">
        <v>1950</v>
      </c>
      <c r="Y6" s="45">
        <v>1949</v>
      </c>
      <c r="Z6" s="45">
        <v>1953</v>
      </c>
      <c r="AA6" s="45">
        <v>1948</v>
      </c>
      <c r="AB6" s="45">
        <v>1950</v>
      </c>
      <c r="AC6" s="46">
        <v>1948</v>
      </c>
      <c r="AD6" s="44">
        <v>1940</v>
      </c>
      <c r="AE6" s="45">
        <v>1937</v>
      </c>
      <c r="AF6" s="45">
        <v>1948</v>
      </c>
      <c r="AG6" s="45">
        <v>1946</v>
      </c>
      <c r="AH6" s="45">
        <v>1949</v>
      </c>
      <c r="AI6" s="45">
        <v>1953</v>
      </c>
      <c r="AJ6" s="45">
        <v>1948</v>
      </c>
      <c r="AK6" s="45">
        <v>1943</v>
      </c>
      <c r="AL6" s="45">
        <v>1940</v>
      </c>
      <c r="AM6" s="45">
        <v>1937</v>
      </c>
      <c r="AN6" s="45">
        <v>1944</v>
      </c>
      <c r="AO6" s="46">
        <v>1934</v>
      </c>
      <c r="AP6" s="44">
        <v>1934</v>
      </c>
      <c r="AQ6" s="45">
        <v>1938</v>
      </c>
      <c r="AR6" s="45">
        <v>1944</v>
      </c>
      <c r="AS6" s="45">
        <v>1946</v>
      </c>
      <c r="AT6" s="45">
        <v>1949</v>
      </c>
      <c r="AU6" s="45">
        <v>1945</v>
      </c>
      <c r="AV6" s="45">
        <v>1936</v>
      </c>
      <c r="AW6" s="45">
        <v>1930</v>
      </c>
      <c r="AX6" s="45">
        <v>1933</v>
      </c>
      <c r="AY6" s="45">
        <v>1933</v>
      </c>
      <c r="AZ6" s="45">
        <v>1934</v>
      </c>
      <c r="BA6" s="46">
        <v>1931</v>
      </c>
      <c r="BB6" s="44">
        <v>1937</v>
      </c>
      <c r="BC6" s="45">
        <v>1932</v>
      </c>
      <c r="BD6" s="45">
        <v>1933</v>
      </c>
      <c r="BE6" s="45">
        <v>1940</v>
      </c>
      <c r="BF6" s="45">
        <v>1940</v>
      </c>
      <c r="BG6" s="45">
        <v>1939</v>
      </c>
      <c r="BH6" s="45">
        <v>1943</v>
      </c>
      <c r="BI6" s="45">
        <v>1942</v>
      </c>
      <c r="BJ6" s="45">
        <v>1945</v>
      </c>
      <c r="BK6" s="45">
        <v>1947</v>
      </c>
      <c r="BL6" s="45">
        <v>1947</v>
      </c>
      <c r="BM6" s="46">
        <v>1935</v>
      </c>
      <c r="BN6" s="44">
        <v>1939</v>
      </c>
      <c r="BO6" s="45">
        <v>1934</v>
      </c>
      <c r="BP6" s="45">
        <v>1938</v>
      </c>
      <c r="BQ6" s="45">
        <v>1941</v>
      </c>
      <c r="BR6" s="45">
        <v>1940</v>
      </c>
      <c r="BS6" s="45">
        <v>1946</v>
      </c>
      <c r="BT6" s="45">
        <v>1948</v>
      </c>
      <c r="BU6" s="46">
        <v>1947</v>
      </c>
    </row>
    <row r="7" spans="1:75" x14ac:dyDescent="0.25">
      <c r="B7" s="40" t="s">
        <v>104</v>
      </c>
      <c r="C7" s="41"/>
      <c r="D7" s="42" t="str">
        <f t="shared" ref="D7:D19" si="4">LEFT(RIGHT(B7,2),1)</f>
        <v>W</v>
      </c>
      <c r="E7" s="43" t="str">
        <f t="shared" ref="E7:E19" si="5">RIGHT(B7,1)</f>
        <v>I</v>
      </c>
      <c r="F7" s="44">
        <v>132</v>
      </c>
      <c r="G7" s="45">
        <v>131</v>
      </c>
      <c r="H7" s="45">
        <v>133</v>
      </c>
      <c r="I7" s="45">
        <v>134</v>
      </c>
      <c r="J7" s="45">
        <v>134</v>
      </c>
      <c r="K7" s="45">
        <v>134</v>
      </c>
      <c r="L7" s="45">
        <v>133</v>
      </c>
      <c r="M7" s="45">
        <v>133</v>
      </c>
      <c r="N7" s="45">
        <v>131</v>
      </c>
      <c r="O7" s="45">
        <v>128</v>
      </c>
      <c r="P7" s="45">
        <v>127</v>
      </c>
      <c r="Q7" s="46">
        <v>124</v>
      </c>
      <c r="R7" s="44">
        <v>124</v>
      </c>
      <c r="S7" s="45">
        <v>123</v>
      </c>
      <c r="T7" s="45">
        <v>124</v>
      </c>
      <c r="U7" s="45">
        <v>126</v>
      </c>
      <c r="V7" s="45">
        <v>128</v>
      </c>
      <c r="W7" s="45">
        <v>129</v>
      </c>
      <c r="X7" s="45">
        <v>127</v>
      </c>
      <c r="Y7" s="45">
        <v>126</v>
      </c>
      <c r="Z7" s="45">
        <v>125</v>
      </c>
      <c r="AA7" s="45">
        <v>131</v>
      </c>
      <c r="AB7" s="45">
        <v>127</v>
      </c>
      <c r="AC7" s="46">
        <v>128</v>
      </c>
      <c r="AD7" s="44">
        <v>127</v>
      </c>
      <c r="AE7" s="45">
        <v>127</v>
      </c>
      <c r="AF7" s="45">
        <v>128</v>
      </c>
      <c r="AG7" s="45">
        <v>129</v>
      </c>
      <c r="AH7" s="45">
        <v>132</v>
      </c>
      <c r="AI7" s="45">
        <v>132</v>
      </c>
      <c r="AJ7" s="45">
        <v>132</v>
      </c>
      <c r="AK7" s="45">
        <v>133</v>
      </c>
      <c r="AL7" s="45">
        <v>132</v>
      </c>
      <c r="AM7" s="45">
        <v>132</v>
      </c>
      <c r="AN7" s="45">
        <v>132</v>
      </c>
      <c r="AO7" s="46">
        <v>133</v>
      </c>
      <c r="AP7" s="44">
        <v>134</v>
      </c>
      <c r="AQ7" s="45">
        <v>135</v>
      </c>
      <c r="AR7" s="45">
        <v>139</v>
      </c>
      <c r="AS7" s="45">
        <v>139</v>
      </c>
      <c r="AT7" s="45">
        <v>140</v>
      </c>
      <c r="AU7" s="45">
        <v>140</v>
      </c>
      <c r="AV7" s="45">
        <v>138</v>
      </c>
      <c r="AW7" s="45">
        <v>140</v>
      </c>
      <c r="AX7" s="45">
        <v>140</v>
      </c>
      <c r="AY7" s="45">
        <v>140</v>
      </c>
      <c r="AZ7" s="45">
        <v>138</v>
      </c>
      <c r="BA7" s="46">
        <v>138</v>
      </c>
      <c r="BB7" s="44">
        <v>138</v>
      </c>
      <c r="BC7" s="45">
        <v>137</v>
      </c>
      <c r="BD7" s="45">
        <v>138</v>
      </c>
      <c r="BE7" s="45">
        <v>140</v>
      </c>
      <c r="BF7" s="45">
        <v>142</v>
      </c>
      <c r="BG7" s="45">
        <v>144</v>
      </c>
      <c r="BH7" s="45">
        <v>146</v>
      </c>
      <c r="BI7" s="45">
        <v>146</v>
      </c>
      <c r="BJ7" s="45">
        <v>145</v>
      </c>
      <c r="BK7" s="45">
        <v>147</v>
      </c>
      <c r="BL7" s="45">
        <v>146</v>
      </c>
      <c r="BM7" s="46">
        <v>144</v>
      </c>
      <c r="BN7" s="44">
        <v>144</v>
      </c>
      <c r="BO7" s="45">
        <v>144</v>
      </c>
      <c r="BP7" s="45">
        <v>143</v>
      </c>
      <c r="BQ7" s="45">
        <v>143</v>
      </c>
      <c r="BR7" s="45">
        <v>144</v>
      </c>
      <c r="BS7" s="45">
        <v>146</v>
      </c>
      <c r="BT7" s="45">
        <v>147</v>
      </c>
      <c r="BU7" s="46">
        <v>146</v>
      </c>
    </row>
    <row r="8" spans="1:75" x14ac:dyDescent="0.25">
      <c r="B8" s="40" t="s">
        <v>105</v>
      </c>
      <c r="C8" s="41"/>
      <c r="D8" s="42" t="str">
        <f t="shared" si="4"/>
        <v>W</v>
      </c>
      <c r="E8" s="43" t="str">
        <f t="shared" si="5"/>
        <v>I</v>
      </c>
      <c r="F8" s="44">
        <v>29</v>
      </c>
      <c r="G8" s="45">
        <v>29</v>
      </c>
      <c r="H8" s="45">
        <v>29</v>
      </c>
      <c r="I8" s="45">
        <v>29</v>
      </c>
      <c r="J8" s="45">
        <v>30</v>
      </c>
      <c r="K8" s="45">
        <v>30</v>
      </c>
      <c r="L8" s="45">
        <v>30</v>
      </c>
      <c r="M8" s="45">
        <v>30</v>
      </c>
      <c r="N8" s="45">
        <v>30</v>
      </c>
      <c r="O8" s="45">
        <v>31</v>
      </c>
      <c r="P8" s="45">
        <v>31</v>
      </c>
      <c r="Q8" s="46">
        <v>31</v>
      </c>
      <c r="R8" s="44">
        <v>31</v>
      </c>
      <c r="S8" s="45">
        <v>31</v>
      </c>
      <c r="T8" s="45">
        <v>31</v>
      </c>
      <c r="U8" s="45">
        <v>31</v>
      </c>
      <c r="V8" s="45">
        <v>31</v>
      </c>
      <c r="W8" s="45">
        <v>32</v>
      </c>
      <c r="X8" s="45">
        <v>31</v>
      </c>
      <c r="Y8" s="45">
        <v>31</v>
      </c>
      <c r="Z8" s="45">
        <v>31</v>
      </c>
      <c r="AA8" s="45">
        <v>30</v>
      </c>
      <c r="AB8" s="45">
        <v>29</v>
      </c>
      <c r="AC8" s="46">
        <v>29</v>
      </c>
      <c r="AD8" s="44">
        <v>29</v>
      </c>
      <c r="AE8" s="45">
        <v>29</v>
      </c>
      <c r="AF8" s="45">
        <v>29</v>
      </c>
      <c r="AG8" s="45">
        <v>29</v>
      </c>
      <c r="AH8" s="45">
        <v>29</v>
      </c>
      <c r="AI8" s="45">
        <v>29</v>
      </c>
      <c r="AJ8" s="45">
        <v>29</v>
      </c>
      <c r="AK8" s="45">
        <v>29</v>
      </c>
      <c r="AL8" s="45">
        <v>29</v>
      </c>
      <c r="AM8" s="45">
        <v>29</v>
      </c>
      <c r="AN8" s="45">
        <v>29</v>
      </c>
      <c r="AO8" s="46">
        <v>29</v>
      </c>
      <c r="AP8" s="44">
        <v>29</v>
      </c>
      <c r="AQ8" s="45">
        <v>29</v>
      </c>
      <c r="AR8" s="45">
        <v>30</v>
      </c>
      <c r="AS8" s="45">
        <v>29</v>
      </c>
      <c r="AT8" s="45">
        <v>29</v>
      </c>
      <c r="AU8" s="45">
        <v>29</v>
      </c>
      <c r="AV8" s="45">
        <v>29</v>
      </c>
      <c r="AW8" s="45">
        <v>29</v>
      </c>
      <c r="AX8" s="45">
        <v>29</v>
      </c>
      <c r="AY8" s="45">
        <v>29</v>
      </c>
      <c r="AZ8" s="45">
        <v>29</v>
      </c>
      <c r="BA8" s="46">
        <v>29</v>
      </c>
      <c r="BB8" s="44">
        <v>30</v>
      </c>
      <c r="BC8" s="45">
        <v>29</v>
      </c>
      <c r="BD8" s="45">
        <v>29</v>
      </c>
      <c r="BE8" s="45">
        <v>29</v>
      </c>
      <c r="BF8" s="45">
        <v>29</v>
      </c>
      <c r="BG8" s="45">
        <v>29</v>
      </c>
      <c r="BH8" s="45">
        <v>29</v>
      </c>
      <c r="BI8" s="45">
        <v>29</v>
      </c>
      <c r="BJ8" s="45">
        <v>29</v>
      </c>
      <c r="BK8" s="45">
        <v>29</v>
      </c>
      <c r="BL8" s="45">
        <v>29</v>
      </c>
      <c r="BM8" s="46">
        <v>29</v>
      </c>
      <c r="BN8" s="44">
        <v>29</v>
      </c>
      <c r="BO8" s="45">
        <v>29</v>
      </c>
      <c r="BP8" s="45">
        <v>29</v>
      </c>
      <c r="BQ8" s="45">
        <v>29</v>
      </c>
      <c r="BR8" s="45">
        <v>29</v>
      </c>
      <c r="BS8" s="45">
        <v>29</v>
      </c>
      <c r="BT8" s="45">
        <v>29</v>
      </c>
      <c r="BU8" s="46">
        <v>29</v>
      </c>
    </row>
    <row r="9" spans="1:75" x14ac:dyDescent="0.25">
      <c r="B9" s="109" t="s">
        <v>136</v>
      </c>
      <c r="C9" s="103"/>
      <c r="D9" s="104" t="str">
        <f t="shared" si="4"/>
        <v>W</v>
      </c>
      <c r="E9" s="105" t="str">
        <f t="shared" si="5"/>
        <v>O</v>
      </c>
      <c r="F9" s="106">
        <v>184</v>
      </c>
      <c r="G9" s="107">
        <v>185</v>
      </c>
      <c r="H9" s="107">
        <v>198</v>
      </c>
      <c r="I9" s="107">
        <v>203</v>
      </c>
      <c r="J9" s="107">
        <v>208</v>
      </c>
      <c r="K9" s="107">
        <v>210</v>
      </c>
      <c r="L9" s="107">
        <v>212</v>
      </c>
      <c r="M9" s="107">
        <v>214</v>
      </c>
      <c r="N9" s="107">
        <v>213</v>
      </c>
      <c r="O9" s="107">
        <v>212</v>
      </c>
      <c r="P9" s="107">
        <v>211</v>
      </c>
      <c r="Q9" s="108">
        <v>209</v>
      </c>
      <c r="R9" s="106">
        <v>215</v>
      </c>
      <c r="S9" s="107">
        <v>214</v>
      </c>
      <c r="T9" s="107">
        <v>222</v>
      </c>
      <c r="U9" s="107">
        <v>230</v>
      </c>
      <c r="V9" s="107">
        <v>229</v>
      </c>
      <c r="W9" s="107">
        <v>231</v>
      </c>
      <c r="X9" s="107">
        <v>232</v>
      </c>
      <c r="Y9" s="107">
        <v>236</v>
      </c>
      <c r="Z9" s="107">
        <v>236</v>
      </c>
      <c r="AA9" s="107">
        <v>238</v>
      </c>
      <c r="AB9" s="107">
        <v>236</v>
      </c>
      <c r="AC9" s="108">
        <v>237</v>
      </c>
      <c r="AD9" s="106">
        <v>183</v>
      </c>
      <c r="AE9" s="107">
        <v>184</v>
      </c>
      <c r="AF9" s="107">
        <v>188</v>
      </c>
      <c r="AG9" s="107">
        <v>193</v>
      </c>
      <c r="AH9" s="107">
        <v>196</v>
      </c>
      <c r="AI9" s="107">
        <v>196</v>
      </c>
      <c r="AJ9" s="107">
        <v>196</v>
      </c>
      <c r="AK9" s="107">
        <v>195</v>
      </c>
      <c r="AL9" s="107">
        <v>196</v>
      </c>
      <c r="AM9" s="107">
        <v>202</v>
      </c>
      <c r="AN9" s="107">
        <v>201</v>
      </c>
      <c r="AO9" s="108">
        <v>200</v>
      </c>
      <c r="AP9" s="106">
        <v>201</v>
      </c>
      <c r="AQ9" s="107">
        <v>202</v>
      </c>
      <c r="AR9" s="107">
        <v>208</v>
      </c>
      <c r="AS9" s="107">
        <v>206</v>
      </c>
      <c r="AT9" s="107">
        <v>211</v>
      </c>
      <c r="AU9" s="107">
        <v>216</v>
      </c>
      <c r="AV9" s="107">
        <v>215</v>
      </c>
      <c r="AW9" s="107">
        <v>224</v>
      </c>
      <c r="AX9" s="107">
        <v>225</v>
      </c>
      <c r="AY9" s="107">
        <v>229</v>
      </c>
      <c r="AZ9" s="107">
        <v>228</v>
      </c>
      <c r="BA9" s="108">
        <v>230</v>
      </c>
      <c r="BB9" s="106">
        <v>228</v>
      </c>
      <c r="BC9" s="107">
        <v>228</v>
      </c>
      <c r="BD9" s="107">
        <v>232</v>
      </c>
      <c r="BE9" s="107">
        <v>235</v>
      </c>
      <c r="BF9" s="107">
        <v>237</v>
      </c>
      <c r="BG9" s="107">
        <v>236</v>
      </c>
      <c r="BH9" s="107">
        <v>238</v>
      </c>
      <c r="BI9" s="107">
        <v>235</v>
      </c>
      <c r="BJ9" s="107">
        <v>234</v>
      </c>
      <c r="BK9" s="107">
        <v>234</v>
      </c>
      <c r="BL9" s="107">
        <v>231</v>
      </c>
      <c r="BM9" s="108">
        <v>231</v>
      </c>
      <c r="BN9" s="106">
        <v>227</v>
      </c>
      <c r="BO9" s="107">
        <v>225</v>
      </c>
      <c r="BP9" s="107">
        <v>227</v>
      </c>
      <c r="BQ9" s="107">
        <v>227</v>
      </c>
      <c r="BR9" s="107">
        <v>234</v>
      </c>
      <c r="BS9" s="107">
        <v>230</v>
      </c>
      <c r="BT9" s="107">
        <v>232</v>
      </c>
      <c r="BU9" s="108">
        <v>233</v>
      </c>
    </row>
    <row r="10" spans="1:75" x14ac:dyDescent="0.25">
      <c r="B10" s="109" t="s">
        <v>137</v>
      </c>
      <c r="C10" s="103"/>
      <c r="D10" s="104" t="str">
        <f t="shared" si="4"/>
        <v>W</v>
      </c>
      <c r="E10" s="105" t="str">
        <f t="shared" si="5"/>
        <v>O</v>
      </c>
      <c r="F10" s="106">
        <v>19</v>
      </c>
      <c r="G10" s="107">
        <v>19</v>
      </c>
      <c r="H10" s="107">
        <v>20</v>
      </c>
      <c r="I10" s="107">
        <v>20</v>
      </c>
      <c r="J10" s="107">
        <v>19</v>
      </c>
      <c r="K10" s="107">
        <v>19</v>
      </c>
      <c r="L10" s="107">
        <v>19</v>
      </c>
      <c r="M10" s="107">
        <v>19</v>
      </c>
      <c r="N10" s="107">
        <v>19</v>
      </c>
      <c r="O10" s="107">
        <v>19</v>
      </c>
      <c r="P10" s="107">
        <v>19</v>
      </c>
      <c r="Q10" s="108">
        <v>19</v>
      </c>
      <c r="R10" s="106">
        <v>19</v>
      </c>
      <c r="S10" s="107">
        <v>19</v>
      </c>
      <c r="T10" s="107">
        <v>19</v>
      </c>
      <c r="U10" s="107">
        <v>17</v>
      </c>
      <c r="V10" s="107">
        <v>17</v>
      </c>
      <c r="W10" s="107">
        <v>17</v>
      </c>
      <c r="X10" s="107">
        <v>17</v>
      </c>
      <c r="Y10" s="107">
        <v>17</v>
      </c>
      <c r="Z10" s="107">
        <v>17</v>
      </c>
      <c r="AA10" s="107">
        <v>18</v>
      </c>
      <c r="AB10" s="107">
        <v>18</v>
      </c>
      <c r="AC10" s="108">
        <v>18</v>
      </c>
      <c r="AD10" s="106">
        <v>16</v>
      </c>
      <c r="AE10" s="107">
        <v>16</v>
      </c>
      <c r="AF10" s="107">
        <v>16</v>
      </c>
      <c r="AG10" s="107">
        <v>16</v>
      </c>
      <c r="AH10" s="107">
        <v>18</v>
      </c>
      <c r="AI10" s="107">
        <v>16</v>
      </c>
      <c r="AJ10" s="107">
        <v>16</v>
      </c>
      <c r="AK10" s="107">
        <v>18</v>
      </c>
      <c r="AL10" s="107">
        <v>16</v>
      </c>
      <c r="AM10" s="107">
        <v>17</v>
      </c>
      <c r="AN10" s="107">
        <v>17</v>
      </c>
      <c r="AO10" s="108">
        <v>17</v>
      </c>
      <c r="AP10" s="106">
        <v>17</v>
      </c>
      <c r="AQ10" s="107">
        <v>17</v>
      </c>
      <c r="AR10" s="107">
        <v>17</v>
      </c>
      <c r="AS10" s="107">
        <v>17</v>
      </c>
      <c r="AT10" s="107">
        <v>17</v>
      </c>
      <c r="AU10" s="107">
        <v>17</v>
      </c>
      <c r="AV10" s="107">
        <v>17</v>
      </c>
      <c r="AW10" s="107">
        <v>16</v>
      </c>
      <c r="AX10" s="107">
        <v>16</v>
      </c>
      <c r="AY10" s="107">
        <v>18</v>
      </c>
      <c r="AZ10" s="107">
        <v>19</v>
      </c>
      <c r="BA10" s="108">
        <v>19</v>
      </c>
      <c r="BB10" s="106">
        <v>18</v>
      </c>
      <c r="BC10" s="107">
        <v>18</v>
      </c>
      <c r="BD10" s="107">
        <v>17</v>
      </c>
      <c r="BE10" s="107">
        <v>17</v>
      </c>
      <c r="BF10" s="107">
        <v>17</v>
      </c>
      <c r="BG10" s="107">
        <v>14</v>
      </c>
      <c r="BH10" s="107">
        <v>14</v>
      </c>
      <c r="BI10" s="107">
        <v>14</v>
      </c>
      <c r="BJ10" s="107">
        <v>15</v>
      </c>
      <c r="BK10" s="107">
        <v>15</v>
      </c>
      <c r="BL10" s="107">
        <v>15</v>
      </c>
      <c r="BM10" s="108">
        <v>15</v>
      </c>
      <c r="BN10" s="106">
        <v>15</v>
      </c>
      <c r="BO10" s="107">
        <v>15</v>
      </c>
      <c r="BP10" s="107">
        <v>15</v>
      </c>
      <c r="BQ10" s="107">
        <v>15</v>
      </c>
      <c r="BR10" s="107">
        <v>15</v>
      </c>
      <c r="BS10" s="107">
        <v>15</v>
      </c>
      <c r="BT10" s="107">
        <v>15</v>
      </c>
      <c r="BU10" s="108">
        <v>15</v>
      </c>
    </row>
    <row r="11" spans="1:75" x14ac:dyDescent="0.25">
      <c r="B11" s="109" t="s">
        <v>138</v>
      </c>
      <c r="C11" s="103"/>
      <c r="D11" s="104" t="str">
        <f t="shared" si="4"/>
        <v>W</v>
      </c>
      <c r="E11" s="105" t="str">
        <f t="shared" si="5"/>
        <v>O</v>
      </c>
      <c r="F11" s="106">
        <v>9</v>
      </c>
      <c r="G11" s="107">
        <v>9</v>
      </c>
      <c r="H11" s="107">
        <v>9</v>
      </c>
      <c r="I11" s="107">
        <v>9</v>
      </c>
      <c r="J11" s="107">
        <v>9</v>
      </c>
      <c r="K11" s="107">
        <v>9</v>
      </c>
      <c r="L11" s="107">
        <v>9</v>
      </c>
      <c r="M11" s="107">
        <v>9</v>
      </c>
      <c r="N11" s="107">
        <v>9</v>
      </c>
      <c r="O11" s="107">
        <v>9</v>
      </c>
      <c r="P11" s="107">
        <v>9</v>
      </c>
      <c r="Q11" s="108">
        <v>9</v>
      </c>
      <c r="R11" s="106">
        <v>9</v>
      </c>
      <c r="S11" s="107">
        <v>9</v>
      </c>
      <c r="T11" s="107">
        <v>9</v>
      </c>
      <c r="U11" s="107">
        <v>9</v>
      </c>
      <c r="V11" s="107">
        <v>9</v>
      </c>
      <c r="W11" s="107">
        <v>9</v>
      </c>
      <c r="X11" s="107">
        <v>9</v>
      </c>
      <c r="Y11" s="107">
        <v>9</v>
      </c>
      <c r="Z11" s="107">
        <v>9</v>
      </c>
      <c r="AA11" s="107">
        <v>8</v>
      </c>
      <c r="AB11" s="107">
        <v>8</v>
      </c>
      <c r="AC11" s="108">
        <v>8</v>
      </c>
      <c r="AD11" s="106">
        <v>8</v>
      </c>
      <c r="AE11" s="107">
        <v>8</v>
      </c>
      <c r="AF11" s="107">
        <v>8</v>
      </c>
      <c r="AG11" s="107">
        <v>8</v>
      </c>
      <c r="AH11" s="107">
        <v>9</v>
      </c>
      <c r="AI11" s="107">
        <v>8</v>
      </c>
      <c r="AJ11" s="107">
        <v>8</v>
      </c>
      <c r="AK11" s="107">
        <v>8</v>
      </c>
      <c r="AL11" s="107">
        <v>8</v>
      </c>
      <c r="AM11" s="107">
        <v>8</v>
      </c>
      <c r="AN11" s="107">
        <v>11</v>
      </c>
      <c r="AO11" s="108">
        <v>11</v>
      </c>
      <c r="AP11" s="106">
        <v>11</v>
      </c>
      <c r="AQ11" s="107">
        <v>14</v>
      </c>
      <c r="AR11" s="107">
        <v>11</v>
      </c>
      <c r="AS11" s="107">
        <v>11</v>
      </c>
      <c r="AT11" s="107">
        <v>11</v>
      </c>
      <c r="AU11" s="107">
        <v>11</v>
      </c>
      <c r="AV11" s="107">
        <v>11</v>
      </c>
      <c r="AW11" s="107">
        <v>11</v>
      </c>
      <c r="AX11" s="107">
        <v>11</v>
      </c>
      <c r="AY11" s="107">
        <v>11</v>
      </c>
      <c r="AZ11" s="107">
        <v>13</v>
      </c>
      <c r="BA11" s="108">
        <v>13</v>
      </c>
      <c r="BB11" s="106">
        <v>13</v>
      </c>
      <c r="BC11" s="107">
        <v>13</v>
      </c>
      <c r="BD11" s="107">
        <v>12</v>
      </c>
      <c r="BE11" s="107">
        <v>11</v>
      </c>
      <c r="BF11" s="107">
        <v>11</v>
      </c>
      <c r="BG11" s="107">
        <v>11</v>
      </c>
      <c r="BH11" s="107">
        <v>11</v>
      </c>
      <c r="BI11" s="107">
        <v>11</v>
      </c>
      <c r="BJ11" s="107">
        <v>11</v>
      </c>
      <c r="BK11" s="107">
        <v>11</v>
      </c>
      <c r="BL11" s="107">
        <v>14</v>
      </c>
      <c r="BM11" s="108">
        <v>13</v>
      </c>
      <c r="BN11" s="106">
        <v>12</v>
      </c>
      <c r="BO11" s="107">
        <v>12</v>
      </c>
      <c r="BP11" s="107">
        <v>12</v>
      </c>
      <c r="BQ11" s="107">
        <v>12</v>
      </c>
      <c r="BR11" s="107">
        <v>12</v>
      </c>
      <c r="BS11" s="107">
        <v>12</v>
      </c>
      <c r="BT11" s="107">
        <v>13</v>
      </c>
      <c r="BU11" s="108">
        <v>13</v>
      </c>
      <c r="BW11" s="201"/>
    </row>
    <row r="12" spans="1:75" x14ac:dyDescent="0.25">
      <c r="B12" s="109" t="s">
        <v>147</v>
      </c>
      <c r="C12" s="103"/>
      <c r="D12" s="104" t="str">
        <f t="shared" si="4"/>
        <v>W</v>
      </c>
      <c r="E12" s="105" t="str">
        <f t="shared" si="5"/>
        <v>O</v>
      </c>
      <c r="F12" s="106">
        <v>1</v>
      </c>
      <c r="G12" s="107">
        <v>1</v>
      </c>
      <c r="H12" s="107">
        <v>2</v>
      </c>
      <c r="I12" s="107">
        <v>1</v>
      </c>
      <c r="J12" s="107">
        <v>1</v>
      </c>
      <c r="K12" s="107">
        <v>1</v>
      </c>
      <c r="L12" s="107">
        <v>1</v>
      </c>
      <c r="M12" s="107">
        <v>1</v>
      </c>
      <c r="N12" s="107">
        <v>1</v>
      </c>
      <c r="O12" s="107">
        <v>1</v>
      </c>
      <c r="P12" s="107">
        <v>1</v>
      </c>
      <c r="Q12" s="108">
        <v>1</v>
      </c>
      <c r="R12" s="106">
        <v>7</v>
      </c>
      <c r="S12" s="107">
        <v>1</v>
      </c>
      <c r="T12" s="107">
        <v>1</v>
      </c>
      <c r="U12" s="107">
        <v>1</v>
      </c>
      <c r="V12" s="107">
        <v>0</v>
      </c>
      <c r="W12" s="107">
        <v>1</v>
      </c>
      <c r="X12" s="107">
        <v>1</v>
      </c>
      <c r="Y12" s="107">
        <v>1</v>
      </c>
      <c r="Z12" s="107">
        <v>2</v>
      </c>
      <c r="AA12" s="107">
        <v>1</v>
      </c>
      <c r="AB12" s="107">
        <v>1</v>
      </c>
      <c r="AC12" s="108">
        <v>1</v>
      </c>
      <c r="AD12" s="106">
        <v>2</v>
      </c>
      <c r="AE12" s="107">
        <v>1</v>
      </c>
      <c r="AF12" s="107">
        <v>1</v>
      </c>
      <c r="AG12" s="107">
        <v>4</v>
      </c>
      <c r="AH12" s="107">
        <v>4</v>
      </c>
      <c r="AI12" s="107">
        <v>4</v>
      </c>
      <c r="AJ12" s="107">
        <v>5</v>
      </c>
      <c r="AK12" s="107">
        <v>4</v>
      </c>
      <c r="AL12" s="107">
        <v>3</v>
      </c>
      <c r="AM12" s="107">
        <v>3</v>
      </c>
      <c r="AN12" s="107">
        <v>3</v>
      </c>
      <c r="AO12" s="108">
        <v>3</v>
      </c>
      <c r="AP12" s="106">
        <v>3</v>
      </c>
      <c r="AQ12" s="107">
        <v>1</v>
      </c>
      <c r="AR12" s="107">
        <v>1</v>
      </c>
      <c r="AS12" s="107">
        <v>1</v>
      </c>
      <c r="AT12" s="107">
        <v>2</v>
      </c>
      <c r="AU12" s="107">
        <v>0</v>
      </c>
      <c r="AV12" s="107">
        <v>0</v>
      </c>
      <c r="AW12" s="107">
        <v>1</v>
      </c>
      <c r="AX12" s="107">
        <v>2</v>
      </c>
      <c r="AY12" s="107">
        <v>0</v>
      </c>
      <c r="AZ12" s="107">
        <v>0</v>
      </c>
      <c r="BA12" s="108">
        <v>0</v>
      </c>
      <c r="BB12" s="106">
        <v>0</v>
      </c>
      <c r="BC12" s="107">
        <v>0</v>
      </c>
      <c r="BD12" s="107">
        <v>0</v>
      </c>
      <c r="BE12" s="107">
        <v>0</v>
      </c>
      <c r="BF12" s="107">
        <v>0</v>
      </c>
      <c r="BG12" s="107">
        <v>0</v>
      </c>
      <c r="BH12" s="107">
        <v>0</v>
      </c>
      <c r="BI12" s="107">
        <v>0</v>
      </c>
      <c r="BJ12" s="107">
        <v>0</v>
      </c>
      <c r="BK12" s="107">
        <v>0</v>
      </c>
      <c r="BL12" s="107">
        <v>0</v>
      </c>
      <c r="BM12" s="108">
        <v>0</v>
      </c>
      <c r="BN12" s="106">
        <v>0</v>
      </c>
      <c r="BO12" s="107">
        <v>0</v>
      </c>
      <c r="BP12" s="107">
        <v>0</v>
      </c>
      <c r="BQ12" s="107">
        <v>0</v>
      </c>
      <c r="BR12" s="107">
        <v>0</v>
      </c>
      <c r="BS12" s="107">
        <v>0</v>
      </c>
      <c r="BT12" s="107">
        <v>0</v>
      </c>
      <c r="BU12" s="108">
        <v>0</v>
      </c>
    </row>
    <row r="13" spans="1:75" s="2" customFormat="1" x14ac:dyDescent="0.25">
      <c r="B13" s="67" t="s">
        <v>148</v>
      </c>
      <c r="C13" s="68"/>
      <c r="D13" s="69"/>
      <c r="E13" s="70"/>
      <c r="F13" s="71">
        <f>SUM(F6:F12)</f>
        <v>2304</v>
      </c>
      <c r="G13" s="72">
        <f t="shared" ref="G13:BR13" si="6">SUM(G6:G12)</f>
        <v>2305</v>
      </c>
      <c r="H13" s="72">
        <f t="shared" si="6"/>
        <v>2331</v>
      </c>
      <c r="I13" s="72">
        <f t="shared" si="6"/>
        <v>2333</v>
      </c>
      <c r="J13" s="72">
        <f t="shared" si="6"/>
        <v>2337</v>
      </c>
      <c r="K13" s="72">
        <f t="shared" si="6"/>
        <v>2331</v>
      </c>
      <c r="L13" s="72">
        <f t="shared" si="6"/>
        <v>2339</v>
      </c>
      <c r="M13" s="72">
        <f t="shared" si="6"/>
        <v>2336</v>
      </c>
      <c r="N13" s="72">
        <f t="shared" si="6"/>
        <v>2332</v>
      </c>
      <c r="O13" s="72">
        <f t="shared" si="6"/>
        <v>2326</v>
      </c>
      <c r="P13" s="72">
        <f t="shared" si="6"/>
        <v>2324</v>
      </c>
      <c r="Q13" s="73">
        <f>SUM(Q6:Q12)</f>
        <v>2320</v>
      </c>
      <c r="R13" s="71">
        <f t="shared" si="6"/>
        <v>2334</v>
      </c>
      <c r="S13" s="72">
        <f t="shared" si="6"/>
        <v>2333</v>
      </c>
      <c r="T13" s="72">
        <f t="shared" si="6"/>
        <v>2347</v>
      </c>
      <c r="U13" s="72">
        <f t="shared" si="6"/>
        <v>2354</v>
      </c>
      <c r="V13" s="72">
        <f t="shared" si="6"/>
        <v>2352</v>
      </c>
      <c r="W13" s="72">
        <f t="shared" si="6"/>
        <v>2366</v>
      </c>
      <c r="X13" s="72">
        <f t="shared" si="6"/>
        <v>2367</v>
      </c>
      <c r="Y13" s="72">
        <f t="shared" si="6"/>
        <v>2369</v>
      </c>
      <c r="Z13" s="72">
        <f t="shared" si="6"/>
        <v>2373</v>
      </c>
      <c r="AA13" s="72">
        <f t="shared" si="6"/>
        <v>2374</v>
      </c>
      <c r="AB13" s="72">
        <f t="shared" si="6"/>
        <v>2369</v>
      </c>
      <c r="AC13" s="73">
        <f t="shared" si="6"/>
        <v>2369</v>
      </c>
      <c r="AD13" s="71">
        <f t="shared" si="6"/>
        <v>2305</v>
      </c>
      <c r="AE13" s="72">
        <f t="shared" si="6"/>
        <v>2302</v>
      </c>
      <c r="AF13" s="72">
        <f t="shared" si="6"/>
        <v>2318</v>
      </c>
      <c r="AG13" s="72">
        <f t="shared" si="6"/>
        <v>2325</v>
      </c>
      <c r="AH13" s="72">
        <f t="shared" si="6"/>
        <v>2337</v>
      </c>
      <c r="AI13" s="72">
        <f t="shared" si="6"/>
        <v>2338</v>
      </c>
      <c r="AJ13" s="72">
        <f t="shared" si="6"/>
        <v>2334</v>
      </c>
      <c r="AK13" s="72">
        <f t="shared" si="6"/>
        <v>2330</v>
      </c>
      <c r="AL13" s="72">
        <f t="shared" si="6"/>
        <v>2324</v>
      </c>
      <c r="AM13" s="72">
        <f t="shared" si="6"/>
        <v>2328</v>
      </c>
      <c r="AN13" s="72">
        <f t="shared" si="6"/>
        <v>2337</v>
      </c>
      <c r="AO13" s="73">
        <f t="shared" si="6"/>
        <v>2327</v>
      </c>
      <c r="AP13" s="71">
        <f t="shared" si="6"/>
        <v>2329</v>
      </c>
      <c r="AQ13" s="72">
        <f t="shared" si="6"/>
        <v>2336</v>
      </c>
      <c r="AR13" s="72">
        <f t="shared" si="6"/>
        <v>2350</v>
      </c>
      <c r="AS13" s="72">
        <f t="shared" si="6"/>
        <v>2349</v>
      </c>
      <c r="AT13" s="72">
        <f t="shared" si="6"/>
        <v>2359</v>
      </c>
      <c r="AU13" s="72">
        <f t="shared" si="6"/>
        <v>2358</v>
      </c>
      <c r="AV13" s="72">
        <f t="shared" si="6"/>
        <v>2346</v>
      </c>
      <c r="AW13" s="72">
        <f t="shared" si="6"/>
        <v>2351</v>
      </c>
      <c r="AX13" s="72">
        <f t="shared" si="6"/>
        <v>2356</v>
      </c>
      <c r="AY13" s="72">
        <f t="shared" si="6"/>
        <v>2360</v>
      </c>
      <c r="AZ13" s="72">
        <f t="shared" si="6"/>
        <v>2361</v>
      </c>
      <c r="BA13" s="73">
        <f t="shared" si="6"/>
        <v>2360</v>
      </c>
      <c r="BB13" s="71">
        <f t="shared" si="6"/>
        <v>2364</v>
      </c>
      <c r="BC13" s="72">
        <f t="shared" si="6"/>
        <v>2357</v>
      </c>
      <c r="BD13" s="72">
        <f t="shared" si="6"/>
        <v>2361</v>
      </c>
      <c r="BE13" s="72">
        <f t="shared" si="6"/>
        <v>2372</v>
      </c>
      <c r="BF13" s="72">
        <f t="shared" si="6"/>
        <v>2376</v>
      </c>
      <c r="BG13" s="72">
        <f t="shared" si="6"/>
        <v>2373</v>
      </c>
      <c r="BH13" s="72">
        <f t="shared" si="6"/>
        <v>2381</v>
      </c>
      <c r="BI13" s="72">
        <f t="shared" si="6"/>
        <v>2377</v>
      </c>
      <c r="BJ13" s="72">
        <f t="shared" si="6"/>
        <v>2379</v>
      </c>
      <c r="BK13" s="72">
        <f t="shared" si="6"/>
        <v>2383</v>
      </c>
      <c r="BL13" s="72">
        <f t="shared" si="6"/>
        <v>2382</v>
      </c>
      <c r="BM13" s="73">
        <f t="shared" si="6"/>
        <v>2367</v>
      </c>
      <c r="BN13" s="71">
        <f t="shared" si="6"/>
        <v>2366</v>
      </c>
      <c r="BO13" s="72">
        <f t="shared" si="6"/>
        <v>2359</v>
      </c>
      <c r="BP13" s="72">
        <f t="shared" si="6"/>
        <v>2364</v>
      </c>
      <c r="BQ13" s="72">
        <f t="shared" si="6"/>
        <v>2367</v>
      </c>
      <c r="BR13" s="72">
        <f t="shared" si="6"/>
        <v>2374</v>
      </c>
      <c r="BS13" s="72">
        <f t="shared" ref="BS13:BU13" si="7">SUM(BS6:BS12)</f>
        <v>2378</v>
      </c>
      <c r="BT13" s="72">
        <f t="shared" si="7"/>
        <v>2384</v>
      </c>
      <c r="BU13" s="73">
        <f t="shared" si="7"/>
        <v>2383</v>
      </c>
    </row>
    <row r="14" spans="1:75" x14ac:dyDescent="0.25">
      <c r="B14" s="48" t="s">
        <v>139</v>
      </c>
      <c r="C14" s="49"/>
      <c r="D14" s="50" t="str">
        <f t="shared" si="4"/>
        <v>S</v>
      </c>
      <c r="E14" s="51" t="str">
        <f t="shared" si="5"/>
        <v>I</v>
      </c>
      <c r="F14" s="52">
        <v>1884</v>
      </c>
      <c r="G14" s="53">
        <v>1886</v>
      </c>
      <c r="H14" s="53">
        <v>1896</v>
      </c>
      <c r="I14" s="53">
        <v>1894</v>
      </c>
      <c r="J14" s="53">
        <v>1893</v>
      </c>
      <c r="K14" s="53">
        <v>1885</v>
      </c>
      <c r="L14" s="53">
        <v>1890</v>
      </c>
      <c r="M14" s="53">
        <v>1886</v>
      </c>
      <c r="N14" s="53">
        <v>1885</v>
      </c>
      <c r="O14" s="53">
        <v>1881</v>
      </c>
      <c r="P14" s="53">
        <v>1881</v>
      </c>
      <c r="Q14" s="54">
        <v>1882</v>
      </c>
      <c r="R14" s="52">
        <v>1884</v>
      </c>
      <c r="S14" s="53">
        <v>1892</v>
      </c>
      <c r="T14" s="53">
        <v>1896</v>
      </c>
      <c r="U14" s="53">
        <v>1893</v>
      </c>
      <c r="V14" s="53">
        <v>1892</v>
      </c>
      <c r="W14" s="53">
        <v>1901</v>
      </c>
      <c r="X14" s="53">
        <v>1903</v>
      </c>
      <c r="Y14" s="53">
        <v>1903</v>
      </c>
      <c r="Z14" s="53">
        <v>1908</v>
      </c>
      <c r="AA14" s="53">
        <v>1903</v>
      </c>
      <c r="AB14" s="53">
        <v>1905</v>
      </c>
      <c r="AC14" s="54">
        <v>1903</v>
      </c>
      <c r="AD14" s="52">
        <v>1895</v>
      </c>
      <c r="AE14" s="53">
        <v>1891</v>
      </c>
      <c r="AF14" s="53">
        <v>1904</v>
      </c>
      <c r="AG14" s="53">
        <v>1902</v>
      </c>
      <c r="AH14" s="53">
        <v>1905</v>
      </c>
      <c r="AI14" s="53">
        <v>1906</v>
      </c>
      <c r="AJ14" s="53">
        <v>1902</v>
      </c>
      <c r="AK14" s="53">
        <v>1897</v>
      </c>
      <c r="AL14" s="53">
        <v>1894</v>
      </c>
      <c r="AM14" s="53">
        <v>1891</v>
      </c>
      <c r="AN14" s="53">
        <v>1898</v>
      </c>
      <c r="AO14" s="54">
        <v>1890</v>
      </c>
      <c r="AP14" s="52">
        <v>1890</v>
      </c>
      <c r="AQ14" s="53">
        <v>1894</v>
      </c>
      <c r="AR14" s="53">
        <v>1898</v>
      </c>
      <c r="AS14" s="53">
        <v>1899</v>
      </c>
      <c r="AT14" s="53">
        <v>1902</v>
      </c>
      <c r="AU14" s="53">
        <v>1898</v>
      </c>
      <c r="AV14" s="53">
        <v>1889</v>
      </c>
      <c r="AW14" s="53">
        <v>1883</v>
      </c>
      <c r="AX14" s="53">
        <v>1886</v>
      </c>
      <c r="AY14" s="53">
        <v>1886</v>
      </c>
      <c r="AZ14" s="53">
        <v>1887</v>
      </c>
      <c r="BA14" s="54">
        <v>1885</v>
      </c>
      <c r="BB14" s="52">
        <v>1891</v>
      </c>
      <c r="BC14" s="53">
        <v>1887</v>
      </c>
      <c r="BD14" s="53">
        <v>1889</v>
      </c>
      <c r="BE14" s="53">
        <v>1896</v>
      </c>
      <c r="BF14" s="53">
        <v>1896</v>
      </c>
      <c r="BG14" s="53">
        <v>1895</v>
      </c>
      <c r="BH14" s="53">
        <v>1898</v>
      </c>
      <c r="BI14" s="53">
        <v>1893</v>
      </c>
      <c r="BJ14" s="53">
        <v>1896</v>
      </c>
      <c r="BK14" s="53">
        <v>1898</v>
      </c>
      <c r="BL14" s="53">
        <v>1898</v>
      </c>
      <c r="BM14" s="54">
        <v>1887</v>
      </c>
      <c r="BN14" s="52">
        <v>1890</v>
      </c>
      <c r="BO14" s="53">
        <v>1885</v>
      </c>
      <c r="BP14" s="53">
        <v>1891</v>
      </c>
      <c r="BQ14" s="53">
        <v>1893</v>
      </c>
      <c r="BR14" s="53">
        <v>1892</v>
      </c>
      <c r="BS14" s="53">
        <v>1898</v>
      </c>
      <c r="BT14" s="53">
        <v>1899</v>
      </c>
      <c r="BU14" s="54">
        <v>1898</v>
      </c>
    </row>
    <row r="15" spans="1:75" x14ac:dyDescent="0.25">
      <c r="B15" s="48" t="s">
        <v>140</v>
      </c>
      <c r="C15" s="49"/>
      <c r="D15" s="50" t="str">
        <f t="shared" si="4"/>
        <v>S</v>
      </c>
      <c r="E15" s="51" t="str">
        <f t="shared" si="5"/>
        <v>I</v>
      </c>
      <c r="F15" s="52">
        <v>122</v>
      </c>
      <c r="G15" s="53">
        <v>121</v>
      </c>
      <c r="H15" s="53">
        <v>123</v>
      </c>
      <c r="I15" s="53">
        <v>124</v>
      </c>
      <c r="J15" s="53">
        <v>124</v>
      </c>
      <c r="K15" s="53">
        <v>124</v>
      </c>
      <c r="L15" s="53">
        <v>123</v>
      </c>
      <c r="M15" s="53">
        <v>123</v>
      </c>
      <c r="N15" s="53">
        <v>121</v>
      </c>
      <c r="O15" s="53">
        <v>118</v>
      </c>
      <c r="P15" s="53">
        <v>117</v>
      </c>
      <c r="Q15" s="54">
        <v>114</v>
      </c>
      <c r="R15" s="52">
        <v>114</v>
      </c>
      <c r="S15" s="53">
        <v>113</v>
      </c>
      <c r="T15" s="53">
        <v>114</v>
      </c>
      <c r="U15" s="53">
        <v>116</v>
      </c>
      <c r="V15" s="53">
        <v>118</v>
      </c>
      <c r="W15" s="53">
        <v>119</v>
      </c>
      <c r="X15" s="53">
        <v>117</v>
      </c>
      <c r="Y15" s="53">
        <v>116</v>
      </c>
      <c r="Z15" s="53">
        <v>115</v>
      </c>
      <c r="AA15" s="53">
        <v>121</v>
      </c>
      <c r="AB15" s="53">
        <v>117</v>
      </c>
      <c r="AC15" s="54">
        <v>118</v>
      </c>
      <c r="AD15" s="52">
        <v>117</v>
      </c>
      <c r="AE15" s="53">
        <v>117</v>
      </c>
      <c r="AF15" s="53">
        <v>118</v>
      </c>
      <c r="AG15" s="53">
        <v>119</v>
      </c>
      <c r="AH15" s="53">
        <v>120</v>
      </c>
      <c r="AI15" s="53">
        <v>120</v>
      </c>
      <c r="AJ15" s="53">
        <v>120</v>
      </c>
      <c r="AK15" s="53">
        <v>121</v>
      </c>
      <c r="AL15" s="53">
        <v>122</v>
      </c>
      <c r="AM15" s="53">
        <v>122</v>
      </c>
      <c r="AN15" s="53">
        <v>123</v>
      </c>
      <c r="AO15" s="54">
        <v>123</v>
      </c>
      <c r="AP15" s="52">
        <v>124</v>
      </c>
      <c r="AQ15" s="53">
        <v>125</v>
      </c>
      <c r="AR15" s="53">
        <v>126</v>
      </c>
      <c r="AS15" s="53">
        <v>126</v>
      </c>
      <c r="AT15" s="53">
        <v>126</v>
      </c>
      <c r="AU15" s="53">
        <v>126</v>
      </c>
      <c r="AV15" s="53">
        <v>124</v>
      </c>
      <c r="AW15" s="53">
        <v>126</v>
      </c>
      <c r="AX15" s="53">
        <v>126</v>
      </c>
      <c r="AY15" s="53">
        <v>126</v>
      </c>
      <c r="AZ15" s="53">
        <v>125</v>
      </c>
      <c r="BA15" s="54">
        <v>125</v>
      </c>
      <c r="BB15" s="52">
        <v>125</v>
      </c>
      <c r="BC15" s="53">
        <v>124</v>
      </c>
      <c r="BD15" s="53">
        <v>125</v>
      </c>
      <c r="BE15" s="53">
        <v>126</v>
      </c>
      <c r="BF15" s="53">
        <v>128</v>
      </c>
      <c r="BG15" s="53">
        <v>128</v>
      </c>
      <c r="BH15" s="53">
        <v>130</v>
      </c>
      <c r="BI15" s="53">
        <v>130</v>
      </c>
      <c r="BJ15" s="53">
        <v>129</v>
      </c>
      <c r="BK15" s="53">
        <v>131</v>
      </c>
      <c r="BL15" s="53">
        <v>130</v>
      </c>
      <c r="BM15" s="54">
        <v>128</v>
      </c>
      <c r="BN15" s="52">
        <v>128</v>
      </c>
      <c r="BO15" s="53">
        <v>128</v>
      </c>
      <c r="BP15" s="53">
        <v>127</v>
      </c>
      <c r="BQ15" s="53">
        <v>127</v>
      </c>
      <c r="BR15" s="53">
        <v>128</v>
      </c>
      <c r="BS15" s="53">
        <v>129</v>
      </c>
      <c r="BT15" s="53">
        <v>131</v>
      </c>
      <c r="BU15" s="54">
        <v>130</v>
      </c>
    </row>
    <row r="16" spans="1:75" x14ac:dyDescent="0.25">
      <c r="B16" s="48" t="s">
        <v>141</v>
      </c>
      <c r="C16" s="49"/>
      <c r="D16" s="50" t="str">
        <f t="shared" si="4"/>
        <v>S</v>
      </c>
      <c r="E16" s="51" t="str">
        <f t="shared" si="5"/>
        <v>I</v>
      </c>
      <c r="F16" s="52">
        <v>18</v>
      </c>
      <c r="G16" s="53">
        <v>18</v>
      </c>
      <c r="H16" s="53">
        <v>18</v>
      </c>
      <c r="I16" s="53">
        <v>18</v>
      </c>
      <c r="J16" s="53">
        <v>19</v>
      </c>
      <c r="K16" s="53">
        <v>19</v>
      </c>
      <c r="L16" s="53">
        <v>19</v>
      </c>
      <c r="M16" s="53">
        <v>19</v>
      </c>
      <c r="N16" s="53">
        <v>19</v>
      </c>
      <c r="O16" s="53">
        <v>20</v>
      </c>
      <c r="P16" s="53">
        <v>20</v>
      </c>
      <c r="Q16" s="54">
        <v>20</v>
      </c>
      <c r="R16" s="52">
        <v>20</v>
      </c>
      <c r="S16" s="53">
        <v>20</v>
      </c>
      <c r="T16" s="53">
        <v>20</v>
      </c>
      <c r="U16" s="53">
        <v>20</v>
      </c>
      <c r="V16" s="53">
        <v>20</v>
      </c>
      <c r="W16" s="53">
        <v>21</v>
      </c>
      <c r="X16" s="53">
        <v>20</v>
      </c>
      <c r="Y16" s="53">
        <v>20</v>
      </c>
      <c r="Z16" s="53">
        <v>20</v>
      </c>
      <c r="AA16" s="53">
        <v>19</v>
      </c>
      <c r="AB16" s="53">
        <v>19</v>
      </c>
      <c r="AC16" s="54">
        <v>19</v>
      </c>
      <c r="AD16" s="52">
        <v>19</v>
      </c>
      <c r="AE16" s="53">
        <v>19</v>
      </c>
      <c r="AF16" s="53">
        <v>19</v>
      </c>
      <c r="AG16" s="53">
        <v>19</v>
      </c>
      <c r="AH16" s="53">
        <v>19</v>
      </c>
      <c r="AI16" s="53">
        <v>19</v>
      </c>
      <c r="AJ16" s="53">
        <v>19</v>
      </c>
      <c r="AK16" s="53">
        <v>19</v>
      </c>
      <c r="AL16" s="53">
        <v>19</v>
      </c>
      <c r="AM16" s="53">
        <v>19</v>
      </c>
      <c r="AN16" s="53">
        <v>19</v>
      </c>
      <c r="AO16" s="54">
        <v>19</v>
      </c>
      <c r="AP16" s="52">
        <v>19</v>
      </c>
      <c r="AQ16" s="53">
        <v>19</v>
      </c>
      <c r="AR16" s="53">
        <v>20</v>
      </c>
      <c r="AS16" s="53">
        <v>19</v>
      </c>
      <c r="AT16" s="53">
        <v>19</v>
      </c>
      <c r="AU16" s="53">
        <v>19</v>
      </c>
      <c r="AV16" s="53">
        <v>19</v>
      </c>
      <c r="AW16" s="53">
        <v>19</v>
      </c>
      <c r="AX16" s="53">
        <v>19</v>
      </c>
      <c r="AY16" s="53">
        <v>19</v>
      </c>
      <c r="AZ16" s="53">
        <v>19</v>
      </c>
      <c r="BA16" s="54">
        <v>19</v>
      </c>
      <c r="BB16" s="52">
        <v>20</v>
      </c>
      <c r="BC16" s="53">
        <v>19</v>
      </c>
      <c r="BD16" s="53">
        <v>19</v>
      </c>
      <c r="BE16" s="53">
        <v>19</v>
      </c>
      <c r="BF16" s="53">
        <v>19</v>
      </c>
      <c r="BG16" s="53">
        <v>19</v>
      </c>
      <c r="BH16" s="53">
        <v>19</v>
      </c>
      <c r="BI16" s="53">
        <v>19</v>
      </c>
      <c r="BJ16" s="53">
        <v>19</v>
      </c>
      <c r="BK16" s="53">
        <v>19</v>
      </c>
      <c r="BL16" s="53">
        <v>19</v>
      </c>
      <c r="BM16" s="54">
        <v>19</v>
      </c>
      <c r="BN16" s="52">
        <v>19</v>
      </c>
      <c r="BO16" s="53">
        <v>19</v>
      </c>
      <c r="BP16" s="53">
        <v>19</v>
      </c>
      <c r="BQ16" s="53">
        <v>19</v>
      </c>
      <c r="BR16" s="53">
        <v>19</v>
      </c>
      <c r="BS16" s="53">
        <v>19</v>
      </c>
      <c r="BT16" s="53">
        <v>19</v>
      </c>
      <c r="BU16" s="54">
        <v>19</v>
      </c>
    </row>
    <row r="17" spans="2:73" x14ac:dyDescent="0.25">
      <c r="B17" s="110" t="s">
        <v>142</v>
      </c>
      <c r="C17" s="111"/>
      <c r="D17" s="112" t="str">
        <f t="shared" si="4"/>
        <v>S</v>
      </c>
      <c r="E17" s="113" t="str">
        <f t="shared" si="5"/>
        <v>O</v>
      </c>
      <c r="F17" s="114">
        <v>112</v>
      </c>
      <c r="G17" s="115">
        <v>111</v>
      </c>
      <c r="H17" s="115">
        <v>125</v>
      </c>
      <c r="I17" s="115">
        <v>130</v>
      </c>
      <c r="J17" s="115">
        <v>136</v>
      </c>
      <c r="K17" s="115">
        <v>136</v>
      </c>
      <c r="L17" s="115">
        <v>139</v>
      </c>
      <c r="M17" s="115">
        <v>140</v>
      </c>
      <c r="N17" s="115">
        <v>140</v>
      </c>
      <c r="O17" s="115">
        <v>139</v>
      </c>
      <c r="P17" s="115">
        <v>140</v>
      </c>
      <c r="Q17" s="116">
        <v>136</v>
      </c>
      <c r="R17" s="114">
        <v>141</v>
      </c>
      <c r="S17" s="115">
        <v>142</v>
      </c>
      <c r="T17" s="115">
        <v>150</v>
      </c>
      <c r="U17" s="115">
        <v>160</v>
      </c>
      <c r="V17" s="115">
        <v>160</v>
      </c>
      <c r="W17" s="115">
        <v>161</v>
      </c>
      <c r="X17" s="115">
        <v>162</v>
      </c>
      <c r="Y17" s="115">
        <v>166</v>
      </c>
      <c r="Z17" s="115">
        <v>166</v>
      </c>
      <c r="AA17" s="115">
        <v>167</v>
      </c>
      <c r="AB17" s="115">
        <v>166</v>
      </c>
      <c r="AC17" s="116">
        <v>165</v>
      </c>
      <c r="AD17" s="114">
        <v>140</v>
      </c>
      <c r="AE17" s="115">
        <v>140</v>
      </c>
      <c r="AF17" s="115">
        <v>144</v>
      </c>
      <c r="AG17" s="115">
        <v>146</v>
      </c>
      <c r="AH17" s="115">
        <v>149</v>
      </c>
      <c r="AI17" s="115">
        <v>150</v>
      </c>
      <c r="AJ17" s="115">
        <v>151</v>
      </c>
      <c r="AK17" s="115">
        <v>151</v>
      </c>
      <c r="AL17" s="115">
        <v>153</v>
      </c>
      <c r="AM17" s="115">
        <v>158</v>
      </c>
      <c r="AN17" s="115">
        <v>155</v>
      </c>
      <c r="AO17" s="116">
        <v>155</v>
      </c>
      <c r="AP17" s="114">
        <v>155</v>
      </c>
      <c r="AQ17" s="115">
        <v>159</v>
      </c>
      <c r="AR17" s="115">
        <v>163</v>
      </c>
      <c r="AS17" s="115">
        <v>163</v>
      </c>
      <c r="AT17" s="115">
        <v>168</v>
      </c>
      <c r="AU17" s="115">
        <v>172</v>
      </c>
      <c r="AV17" s="115">
        <v>171</v>
      </c>
      <c r="AW17" s="115">
        <v>177</v>
      </c>
      <c r="AX17" s="115">
        <v>179</v>
      </c>
      <c r="AY17" s="115">
        <v>183</v>
      </c>
      <c r="AZ17" s="115">
        <v>181</v>
      </c>
      <c r="BA17" s="116">
        <v>183</v>
      </c>
      <c r="BB17" s="114">
        <v>184</v>
      </c>
      <c r="BC17" s="115">
        <v>184</v>
      </c>
      <c r="BD17" s="115">
        <v>188</v>
      </c>
      <c r="BE17" s="115">
        <v>189</v>
      </c>
      <c r="BF17" s="115">
        <v>190</v>
      </c>
      <c r="BG17" s="115">
        <v>190</v>
      </c>
      <c r="BH17" s="115">
        <v>191</v>
      </c>
      <c r="BI17" s="115">
        <v>189</v>
      </c>
      <c r="BJ17" s="115">
        <v>187</v>
      </c>
      <c r="BK17" s="115">
        <v>187</v>
      </c>
      <c r="BL17" s="115">
        <v>184</v>
      </c>
      <c r="BM17" s="116">
        <v>185</v>
      </c>
      <c r="BN17" s="114">
        <v>181</v>
      </c>
      <c r="BO17" s="115">
        <v>180</v>
      </c>
      <c r="BP17" s="115">
        <v>183</v>
      </c>
      <c r="BQ17" s="115">
        <v>184</v>
      </c>
      <c r="BR17" s="115">
        <v>189</v>
      </c>
      <c r="BS17" s="115">
        <v>185</v>
      </c>
      <c r="BT17" s="115">
        <v>186</v>
      </c>
      <c r="BU17" s="116">
        <v>188</v>
      </c>
    </row>
    <row r="18" spans="2:73" x14ac:dyDescent="0.25">
      <c r="B18" s="110" t="s">
        <v>143</v>
      </c>
      <c r="C18" s="111"/>
      <c r="D18" s="112" t="str">
        <f t="shared" si="4"/>
        <v>S</v>
      </c>
      <c r="E18" s="113" t="str">
        <f t="shared" si="5"/>
        <v>O</v>
      </c>
      <c r="F18" s="114">
        <v>4</v>
      </c>
      <c r="G18" s="115">
        <v>4</v>
      </c>
      <c r="H18" s="115">
        <v>4</v>
      </c>
      <c r="I18" s="115">
        <v>4</v>
      </c>
      <c r="J18" s="115">
        <v>4</v>
      </c>
      <c r="K18" s="115">
        <v>4</v>
      </c>
      <c r="L18" s="115">
        <v>4</v>
      </c>
      <c r="M18" s="115">
        <v>4</v>
      </c>
      <c r="N18" s="115">
        <v>4</v>
      </c>
      <c r="O18" s="115">
        <v>4</v>
      </c>
      <c r="P18" s="115">
        <v>4</v>
      </c>
      <c r="Q18" s="116">
        <v>4</v>
      </c>
      <c r="R18" s="114">
        <v>4</v>
      </c>
      <c r="S18" s="115">
        <v>4</v>
      </c>
      <c r="T18" s="115">
        <v>3</v>
      </c>
      <c r="U18" s="115">
        <v>3</v>
      </c>
      <c r="V18" s="115">
        <v>3</v>
      </c>
      <c r="W18" s="115">
        <v>3</v>
      </c>
      <c r="X18" s="115">
        <v>3</v>
      </c>
      <c r="Y18" s="115">
        <v>3</v>
      </c>
      <c r="Z18" s="115">
        <v>3</v>
      </c>
      <c r="AA18" s="115">
        <v>3</v>
      </c>
      <c r="AB18" s="115">
        <v>3</v>
      </c>
      <c r="AC18" s="116">
        <v>3</v>
      </c>
      <c r="AD18" s="114">
        <v>3</v>
      </c>
      <c r="AE18" s="115">
        <v>3</v>
      </c>
      <c r="AF18" s="115">
        <v>3</v>
      </c>
      <c r="AG18" s="115">
        <v>3</v>
      </c>
      <c r="AH18" s="115">
        <v>4</v>
      </c>
      <c r="AI18" s="115">
        <v>3</v>
      </c>
      <c r="AJ18" s="115">
        <v>3</v>
      </c>
      <c r="AK18" s="115">
        <v>4</v>
      </c>
      <c r="AL18" s="115">
        <v>3</v>
      </c>
      <c r="AM18" s="115">
        <v>3</v>
      </c>
      <c r="AN18" s="115">
        <v>3</v>
      </c>
      <c r="AO18" s="116">
        <v>3</v>
      </c>
      <c r="AP18" s="114">
        <v>3</v>
      </c>
      <c r="AQ18" s="115">
        <v>3</v>
      </c>
      <c r="AR18" s="115">
        <v>3</v>
      </c>
      <c r="AS18" s="115">
        <v>3</v>
      </c>
      <c r="AT18" s="115">
        <v>3</v>
      </c>
      <c r="AU18" s="115">
        <v>3</v>
      </c>
      <c r="AV18" s="115">
        <v>3</v>
      </c>
      <c r="AW18" s="115">
        <v>3</v>
      </c>
      <c r="AX18" s="115">
        <v>3</v>
      </c>
      <c r="AY18" s="115">
        <v>3</v>
      </c>
      <c r="AZ18" s="115">
        <v>3</v>
      </c>
      <c r="BA18" s="116">
        <v>3</v>
      </c>
      <c r="BB18" s="114">
        <v>3</v>
      </c>
      <c r="BC18" s="115">
        <v>3</v>
      </c>
      <c r="BD18" s="115">
        <v>3</v>
      </c>
      <c r="BE18" s="115">
        <v>3</v>
      </c>
      <c r="BF18" s="115">
        <v>3</v>
      </c>
      <c r="BG18" s="115">
        <v>2</v>
      </c>
      <c r="BH18" s="115">
        <v>2</v>
      </c>
      <c r="BI18" s="115">
        <v>2</v>
      </c>
      <c r="BJ18" s="115">
        <v>2</v>
      </c>
      <c r="BK18" s="115">
        <v>2</v>
      </c>
      <c r="BL18" s="115">
        <v>2</v>
      </c>
      <c r="BM18" s="116">
        <v>2</v>
      </c>
      <c r="BN18" s="114">
        <v>2</v>
      </c>
      <c r="BO18" s="115">
        <v>2</v>
      </c>
      <c r="BP18" s="115">
        <v>2</v>
      </c>
      <c r="BQ18" s="115">
        <v>2</v>
      </c>
      <c r="BR18" s="115">
        <v>3</v>
      </c>
      <c r="BS18" s="115">
        <v>3</v>
      </c>
      <c r="BT18" s="115">
        <v>3</v>
      </c>
      <c r="BU18" s="116">
        <v>3</v>
      </c>
    </row>
    <row r="19" spans="2:73" x14ac:dyDescent="0.25">
      <c r="B19" s="117" t="s">
        <v>144</v>
      </c>
      <c r="C19" s="118"/>
      <c r="D19" s="119" t="str">
        <f t="shared" si="4"/>
        <v>S</v>
      </c>
      <c r="E19" s="120" t="str">
        <f t="shared" si="5"/>
        <v>O</v>
      </c>
      <c r="F19" s="121">
        <v>2</v>
      </c>
      <c r="G19" s="122">
        <v>2</v>
      </c>
      <c r="H19" s="122">
        <v>2</v>
      </c>
      <c r="I19" s="122">
        <v>2</v>
      </c>
      <c r="J19" s="122">
        <v>2</v>
      </c>
      <c r="K19" s="122">
        <v>2</v>
      </c>
      <c r="L19" s="122">
        <v>2</v>
      </c>
      <c r="M19" s="122">
        <v>2</v>
      </c>
      <c r="N19" s="122">
        <v>2</v>
      </c>
      <c r="O19" s="122">
        <v>2</v>
      </c>
      <c r="P19" s="122">
        <v>2</v>
      </c>
      <c r="Q19" s="123">
        <v>2</v>
      </c>
      <c r="R19" s="121">
        <v>2</v>
      </c>
      <c r="S19" s="122">
        <v>2</v>
      </c>
      <c r="T19" s="122">
        <v>2</v>
      </c>
      <c r="U19" s="122">
        <v>2</v>
      </c>
      <c r="V19" s="122">
        <v>2</v>
      </c>
      <c r="W19" s="122">
        <v>2</v>
      </c>
      <c r="X19" s="122">
        <v>2</v>
      </c>
      <c r="Y19" s="122">
        <v>2</v>
      </c>
      <c r="Z19" s="122">
        <v>2</v>
      </c>
      <c r="AA19" s="122">
        <v>1</v>
      </c>
      <c r="AB19" s="122">
        <v>1</v>
      </c>
      <c r="AC19" s="123">
        <v>1</v>
      </c>
      <c r="AD19" s="121">
        <v>1</v>
      </c>
      <c r="AE19" s="122">
        <v>1</v>
      </c>
      <c r="AF19" s="122">
        <v>1</v>
      </c>
      <c r="AG19" s="122">
        <v>1</v>
      </c>
      <c r="AH19" s="122">
        <v>1</v>
      </c>
      <c r="AI19" s="122">
        <v>1</v>
      </c>
      <c r="AJ19" s="122">
        <v>1</v>
      </c>
      <c r="AK19" s="122">
        <v>1</v>
      </c>
      <c r="AL19" s="122">
        <v>1</v>
      </c>
      <c r="AM19" s="122">
        <v>1</v>
      </c>
      <c r="AN19" s="122">
        <v>1</v>
      </c>
      <c r="AO19" s="123">
        <v>2</v>
      </c>
      <c r="AP19" s="121">
        <v>2</v>
      </c>
      <c r="AQ19" s="122">
        <v>3</v>
      </c>
      <c r="AR19" s="122">
        <v>2</v>
      </c>
      <c r="AS19" s="122">
        <v>2</v>
      </c>
      <c r="AT19" s="122">
        <v>2</v>
      </c>
      <c r="AU19" s="122">
        <v>2</v>
      </c>
      <c r="AV19" s="122">
        <v>2</v>
      </c>
      <c r="AW19" s="122">
        <v>2</v>
      </c>
      <c r="AX19" s="122">
        <v>2</v>
      </c>
      <c r="AY19" s="122">
        <v>2</v>
      </c>
      <c r="AZ19" s="122">
        <v>2</v>
      </c>
      <c r="BA19" s="123">
        <v>2</v>
      </c>
      <c r="BB19" s="121">
        <v>2</v>
      </c>
      <c r="BC19" s="122">
        <v>2</v>
      </c>
      <c r="BD19" s="122">
        <v>2</v>
      </c>
      <c r="BE19" s="122">
        <v>2</v>
      </c>
      <c r="BF19" s="122">
        <v>2</v>
      </c>
      <c r="BG19" s="122">
        <v>2</v>
      </c>
      <c r="BH19" s="122">
        <v>2</v>
      </c>
      <c r="BI19" s="122">
        <v>2</v>
      </c>
      <c r="BJ19" s="122">
        <v>2</v>
      </c>
      <c r="BK19" s="122">
        <v>2</v>
      </c>
      <c r="BL19" s="122">
        <v>4</v>
      </c>
      <c r="BM19" s="123">
        <v>3</v>
      </c>
      <c r="BN19" s="121">
        <v>3</v>
      </c>
      <c r="BO19" s="122">
        <v>3</v>
      </c>
      <c r="BP19" s="122">
        <v>3</v>
      </c>
      <c r="BQ19" s="122">
        <v>3</v>
      </c>
      <c r="BR19" s="122">
        <v>3</v>
      </c>
      <c r="BS19" s="122">
        <v>3</v>
      </c>
      <c r="BT19" s="122">
        <v>3</v>
      </c>
      <c r="BU19" s="123">
        <v>3</v>
      </c>
    </row>
    <row r="20" spans="2:73" s="2" customFormat="1" x14ac:dyDescent="0.25">
      <c r="B20" s="74" t="s">
        <v>149</v>
      </c>
      <c r="C20" s="75"/>
      <c r="D20" s="76"/>
      <c r="E20" s="76"/>
      <c r="F20" s="77">
        <f>SUM(F14:F19)</f>
        <v>2142</v>
      </c>
      <c r="G20" s="77">
        <f t="shared" ref="G20:BR20" si="8">SUM(G14:G19)</f>
        <v>2142</v>
      </c>
      <c r="H20" s="77">
        <f t="shared" si="8"/>
        <v>2168</v>
      </c>
      <c r="I20" s="77">
        <f t="shared" si="8"/>
        <v>2172</v>
      </c>
      <c r="J20" s="77">
        <f t="shared" si="8"/>
        <v>2178</v>
      </c>
      <c r="K20" s="77">
        <f t="shared" si="8"/>
        <v>2170</v>
      </c>
      <c r="L20" s="77">
        <f t="shared" si="8"/>
        <v>2177</v>
      </c>
      <c r="M20" s="77">
        <f t="shared" si="8"/>
        <v>2174</v>
      </c>
      <c r="N20" s="77">
        <f t="shared" si="8"/>
        <v>2171</v>
      </c>
      <c r="O20" s="77">
        <f t="shared" si="8"/>
        <v>2164</v>
      </c>
      <c r="P20" s="77">
        <f t="shared" si="8"/>
        <v>2164</v>
      </c>
      <c r="Q20" s="77">
        <f>SUM(Q14:Q19)</f>
        <v>2158</v>
      </c>
      <c r="R20" s="77">
        <f t="shared" si="8"/>
        <v>2165</v>
      </c>
      <c r="S20" s="77">
        <f t="shared" si="8"/>
        <v>2173</v>
      </c>
      <c r="T20" s="77">
        <f t="shared" si="8"/>
        <v>2185</v>
      </c>
      <c r="U20" s="77">
        <f t="shared" si="8"/>
        <v>2194</v>
      </c>
      <c r="V20" s="77">
        <f t="shared" si="8"/>
        <v>2195</v>
      </c>
      <c r="W20" s="77">
        <f t="shared" si="8"/>
        <v>2207</v>
      </c>
      <c r="X20" s="77">
        <f t="shared" si="8"/>
        <v>2207</v>
      </c>
      <c r="Y20" s="77">
        <f t="shared" si="8"/>
        <v>2210</v>
      </c>
      <c r="Z20" s="77">
        <f t="shared" si="8"/>
        <v>2214</v>
      </c>
      <c r="AA20" s="77">
        <f t="shared" si="8"/>
        <v>2214</v>
      </c>
      <c r="AB20" s="77">
        <f t="shared" si="8"/>
        <v>2211</v>
      </c>
      <c r="AC20" s="77">
        <f t="shared" si="8"/>
        <v>2209</v>
      </c>
      <c r="AD20" s="77">
        <f t="shared" si="8"/>
        <v>2175</v>
      </c>
      <c r="AE20" s="77">
        <f t="shared" si="8"/>
        <v>2171</v>
      </c>
      <c r="AF20" s="77">
        <f t="shared" si="8"/>
        <v>2189</v>
      </c>
      <c r="AG20" s="77">
        <f t="shared" si="8"/>
        <v>2190</v>
      </c>
      <c r="AH20" s="77">
        <f t="shared" si="8"/>
        <v>2198</v>
      </c>
      <c r="AI20" s="77">
        <f t="shared" si="8"/>
        <v>2199</v>
      </c>
      <c r="AJ20" s="77">
        <f t="shared" si="8"/>
        <v>2196</v>
      </c>
      <c r="AK20" s="77">
        <f t="shared" si="8"/>
        <v>2193</v>
      </c>
      <c r="AL20" s="77">
        <f t="shared" si="8"/>
        <v>2192</v>
      </c>
      <c r="AM20" s="77">
        <f t="shared" si="8"/>
        <v>2194</v>
      </c>
      <c r="AN20" s="77">
        <f t="shared" si="8"/>
        <v>2199</v>
      </c>
      <c r="AO20" s="77">
        <f t="shared" si="8"/>
        <v>2192</v>
      </c>
      <c r="AP20" s="77">
        <f t="shared" si="8"/>
        <v>2193</v>
      </c>
      <c r="AQ20" s="77">
        <f t="shared" si="8"/>
        <v>2203</v>
      </c>
      <c r="AR20" s="77">
        <f t="shared" si="8"/>
        <v>2212</v>
      </c>
      <c r="AS20" s="77">
        <f t="shared" si="8"/>
        <v>2212</v>
      </c>
      <c r="AT20" s="77">
        <f t="shared" si="8"/>
        <v>2220</v>
      </c>
      <c r="AU20" s="77">
        <f t="shared" si="8"/>
        <v>2220</v>
      </c>
      <c r="AV20" s="77">
        <f t="shared" si="8"/>
        <v>2208</v>
      </c>
      <c r="AW20" s="77">
        <f t="shared" si="8"/>
        <v>2210</v>
      </c>
      <c r="AX20" s="77">
        <f t="shared" si="8"/>
        <v>2215</v>
      </c>
      <c r="AY20" s="77">
        <f t="shared" si="8"/>
        <v>2219</v>
      </c>
      <c r="AZ20" s="77">
        <f t="shared" si="8"/>
        <v>2217</v>
      </c>
      <c r="BA20" s="77">
        <f t="shared" si="8"/>
        <v>2217</v>
      </c>
      <c r="BB20" s="77">
        <f t="shared" si="8"/>
        <v>2225</v>
      </c>
      <c r="BC20" s="77">
        <f t="shared" si="8"/>
        <v>2219</v>
      </c>
      <c r="BD20" s="77">
        <f t="shared" si="8"/>
        <v>2226</v>
      </c>
      <c r="BE20" s="77">
        <f t="shared" si="8"/>
        <v>2235</v>
      </c>
      <c r="BF20" s="77">
        <f t="shared" si="8"/>
        <v>2238</v>
      </c>
      <c r="BG20" s="77">
        <f t="shared" si="8"/>
        <v>2236</v>
      </c>
      <c r="BH20" s="77">
        <f t="shared" si="8"/>
        <v>2242</v>
      </c>
      <c r="BI20" s="77">
        <f t="shared" si="8"/>
        <v>2235</v>
      </c>
      <c r="BJ20" s="77">
        <f t="shared" si="8"/>
        <v>2235</v>
      </c>
      <c r="BK20" s="77">
        <f t="shared" si="8"/>
        <v>2239</v>
      </c>
      <c r="BL20" s="77">
        <f t="shared" si="8"/>
        <v>2237</v>
      </c>
      <c r="BM20" s="77">
        <f t="shared" si="8"/>
        <v>2224</v>
      </c>
      <c r="BN20" s="77">
        <f t="shared" si="8"/>
        <v>2223</v>
      </c>
      <c r="BO20" s="77">
        <f t="shared" si="8"/>
        <v>2217</v>
      </c>
      <c r="BP20" s="77">
        <f t="shared" si="8"/>
        <v>2225</v>
      </c>
      <c r="BQ20" s="77">
        <f t="shared" si="8"/>
        <v>2228</v>
      </c>
      <c r="BR20" s="77">
        <f t="shared" si="8"/>
        <v>2234</v>
      </c>
      <c r="BS20" s="77">
        <f t="shared" ref="BS20:BU20" si="9">SUM(BS14:BS19)</f>
        <v>2237</v>
      </c>
      <c r="BT20" s="77">
        <f t="shared" si="9"/>
        <v>2241</v>
      </c>
      <c r="BU20" s="78">
        <f t="shared" si="9"/>
        <v>2241</v>
      </c>
    </row>
    <row r="21" spans="2:73" x14ac:dyDescent="0.25"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</row>
    <row r="22" spans="2:73" x14ac:dyDescent="0.25">
      <c r="B22" s="62" t="s">
        <v>145</v>
      </c>
      <c r="C22" s="63"/>
      <c r="D22" s="39"/>
      <c r="E22" s="39"/>
      <c r="F22" s="64">
        <v>41640</v>
      </c>
      <c r="G22" s="65">
        <f>DATE(YEAR(F22),MONTH(F22)+1,DAY(F22))</f>
        <v>41671</v>
      </c>
      <c r="H22" s="65">
        <f t="shared" ref="H22:BS22" si="10">DATE(YEAR(G22),MONTH(G22)+1,DAY(G22))</f>
        <v>41699</v>
      </c>
      <c r="I22" s="65">
        <f t="shared" si="10"/>
        <v>41730</v>
      </c>
      <c r="J22" s="65">
        <f t="shared" si="10"/>
        <v>41760</v>
      </c>
      <c r="K22" s="65">
        <f t="shared" si="10"/>
        <v>41791</v>
      </c>
      <c r="L22" s="65">
        <f t="shared" si="10"/>
        <v>41821</v>
      </c>
      <c r="M22" s="65">
        <f t="shared" si="10"/>
        <v>41852</v>
      </c>
      <c r="N22" s="65">
        <f t="shared" si="10"/>
        <v>41883</v>
      </c>
      <c r="O22" s="65">
        <f t="shared" si="10"/>
        <v>41913</v>
      </c>
      <c r="P22" s="65">
        <f t="shared" si="10"/>
        <v>41944</v>
      </c>
      <c r="Q22" s="66">
        <f t="shared" si="10"/>
        <v>41974</v>
      </c>
      <c r="R22" s="65">
        <f t="shared" si="10"/>
        <v>42005</v>
      </c>
      <c r="S22" s="65">
        <f t="shared" si="10"/>
        <v>42036</v>
      </c>
      <c r="T22" s="65">
        <f t="shared" si="10"/>
        <v>42064</v>
      </c>
      <c r="U22" s="65">
        <f t="shared" si="10"/>
        <v>42095</v>
      </c>
      <c r="V22" s="65">
        <f t="shared" si="10"/>
        <v>42125</v>
      </c>
      <c r="W22" s="65">
        <f t="shared" si="10"/>
        <v>42156</v>
      </c>
      <c r="X22" s="65">
        <f t="shared" si="10"/>
        <v>42186</v>
      </c>
      <c r="Y22" s="65">
        <f t="shared" si="10"/>
        <v>42217</v>
      </c>
      <c r="Z22" s="65">
        <f t="shared" si="10"/>
        <v>42248</v>
      </c>
      <c r="AA22" s="65">
        <f t="shared" si="10"/>
        <v>42278</v>
      </c>
      <c r="AB22" s="65">
        <f t="shared" si="10"/>
        <v>42309</v>
      </c>
      <c r="AC22" s="65">
        <f t="shared" si="10"/>
        <v>42339</v>
      </c>
      <c r="AD22" s="65">
        <f t="shared" si="10"/>
        <v>42370</v>
      </c>
      <c r="AE22" s="65">
        <f t="shared" si="10"/>
        <v>42401</v>
      </c>
      <c r="AF22" s="65">
        <f t="shared" si="10"/>
        <v>42430</v>
      </c>
      <c r="AG22" s="65">
        <f t="shared" si="10"/>
        <v>42461</v>
      </c>
      <c r="AH22" s="65">
        <f t="shared" si="10"/>
        <v>42491</v>
      </c>
      <c r="AI22" s="65">
        <f t="shared" si="10"/>
        <v>42522</v>
      </c>
      <c r="AJ22" s="65">
        <f t="shared" si="10"/>
        <v>42552</v>
      </c>
      <c r="AK22" s="65">
        <f t="shared" si="10"/>
        <v>42583</v>
      </c>
      <c r="AL22" s="65">
        <f t="shared" si="10"/>
        <v>42614</v>
      </c>
      <c r="AM22" s="65">
        <f t="shared" si="10"/>
        <v>42644</v>
      </c>
      <c r="AN22" s="65">
        <f t="shared" si="10"/>
        <v>42675</v>
      </c>
      <c r="AO22" s="65">
        <f t="shared" si="10"/>
        <v>42705</v>
      </c>
      <c r="AP22" s="65">
        <f t="shared" si="10"/>
        <v>42736</v>
      </c>
      <c r="AQ22" s="65">
        <f t="shared" si="10"/>
        <v>42767</v>
      </c>
      <c r="AR22" s="65">
        <f t="shared" si="10"/>
        <v>42795</v>
      </c>
      <c r="AS22" s="65">
        <f t="shared" si="10"/>
        <v>42826</v>
      </c>
      <c r="AT22" s="65">
        <f t="shared" si="10"/>
        <v>42856</v>
      </c>
      <c r="AU22" s="65">
        <f t="shared" si="10"/>
        <v>42887</v>
      </c>
      <c r="AV22" s="65">
        <f t="shared" si="10"/>
        <v>42917</v>
      </c>
      <c r="AW22" s="65">
        <f t="shared" si="10"/>
        <v>42948</v>
      </c>
      <c r="AX22" s="65">
        <f t="shared" si="10"/>
        <v>42979</v>
      </c>
      <c r="AY22" s="65">
        <f t="shared" si="10"/>
        <v>43009</v>
      </c>
      <c r="AZ22" s="65">
        <f t="shared" si="10"/>
        <v>43040</v>
      </c>
      <c r="BA22" s="65">
        <f t="shared" si="10"/>
        <v>43070</v>
      </c>
      <c r="BB22" s="65">
        <f t="shared" si="10"/>
        <v>43101</v>
      </c>
      <c r="BC22" s="65">
        <f t="shared" si="10"/>
        <v>43132</v>
      </c>
      <c r="BD22" s="65">
        <f t="shared" si="10"/>
        <v>43160</v>
      </c>
      <c r="BE22" s="65">
        <f t="shared" si="10"/>
        <v>43191</v>
      </c>
      <c r="BF22" s="65">
        <f t="shared" si="10"/>
        <v>43221</v>
      </c>
      <c r="BG22" s="65">
        <f t="shared" si="10"/>
        <v>43252</v>
      </c>
      <c r="BH22" s="65">
        <f t="shared" si="10"/>
        <v>43282</v>
      </c>
      <c r="BI22" s="65">
        <f t="shared" si="10"/>
        <v>43313</v>
      </c>
      <c r="BJ22" s="65">
        <f t="shared" si="10"/>
        <v>43344</v>
      </c>
      <c r="BK22" s="65">
        <f t="shared" si="10"/>
        <v>43374</v>
      </c>
      <c r="BL22" s="65">
        <f t="shared" si="10"/>
        <v>43405</v>
      </c>
      <c r="BM22" s="65">
        <f t="shared" si="10"/>
        <v>43435</v>
      </c>
      <c r="BN22" s="65">
        <f t="shared" si="10"/>
        <v>43466</v>
      </c>
      <c r="BO22" s="65">
        <f t="shared" si="10"/>
        <v>43497</v>
      </c>
      <c r="BP22" s="65">
        <f t="shared" si="10"/>
        <v>43525</v>
      </c>
      <c r="BQ22" s="65">
        <f>DATE(YEAR(BP22),MONTH(BP22)+1,DAY(BP22))</f>
        <v>43556</v>
      </c>
      <c r="BR22" s="65">
        <f t="shared" si="10"/>
        <v>43586</v>
      </c>
      <c r="BS22" s="65">
        <f t="shared" si="10"/>
        <v>43617</v>
      </c>
      <c r="BT22" s="65">
        <f t="shared" ref="BT22:BU22" si="11">DATE(YEAR(BS22),MONTH(BS22)+1,DAY(BS22))</f>
        <v>43647</v>
      </c>
      <c r="BU22" s="66">
        <f t="shared" si="11"/>
        <v>43678</v>
      </c>
    </row>
    <row r="23" spans="2:73" x14ac:dyDescent="0.25">
      <c r="B23" s="40" t="s">
        <v>103</v>
      </c>
      <c r="C23" s="41"/>
      <c r="D23" s="42" t="str">
        <f>LEFT(RIGHT(B23,2),1)</f>
        <v>W</v>
      </c>
      <c r="E23" s="43" t="str">
        <f>RIGHT(B23,1)</f>
        <v>I</v>
      </c>
      <c r="F23" s="44">
        <v>13853200</v>
      </c>
      <c r="G23" s="45">
        <v>10093700</v>
      </c>
      <c r="H23" s="45">
        <v>11532000</v>
      </c>
      <c r="I23" s="45">
        <v>11920500</v>
      </c>
      <c r="J23" s="45">
        <v>16068500</v>
      </c>
      <c r="K23" s="45">
        <v>17087400</v>
      </c>
      <c r="L23" s="45">
        <v>18051100</v>
      </c>
      <c r="M23" s="45">
        <v>12351600</v>
      </c>
      <c r="N23" s="45">
        <v>12045100</v>
      </c>
      <c r="O23" s="45">
        <v>12062800</v>
      </c>
      <c r="P23" s="45">
        <v>7970300</v>
      </c>
      <c r="Q23" s="46">
        <v>10833000</v>
      </c>
      <c r="R23" s="44">
        <v>11885800</v>
      </c>
      <c r="S23" s="45">
        <v>9488400</v>
      </c>
      <c r="T23" s="45">
        <v>10421900</v>
      </c>
      <c r="U23" s="45">
        <v>13335800</v>
      </c>
      <c r="V23" s="45">
        <v>13138700</v>
      </c>
      <c r="W23" s="45">
        <v>15678300</v>
      </c>
      <c r="X23" s="45">
        <v>17259000</v>
      </c>
      <c r="Y23" s="45">
        <v>14545500</v>
      </c>
      <c r="Z23" s="45">
        <v>13715900</v>
      </c>
      <c r="AA23" s="45">
        <v>12274300</v>
      </c>
      <c r="AB23" s="45">
        <v>9038500</v>
      </c>
      <c r="AC23" s="46">
        <v>9411500</v>
      </c>
      <c r="AD23" s="44">
        <v>11817900</v>
      </c>
      <c r="AE23" s="45">
        <v>10391500</v>
      </c>
      <c r="AF23" s="45">
        <v>10580500</v>
      </c>
      <c r="AG23" s="45">
        <v>14163300</v>
      </c>
      <c r="AH23" s="45">
        <v>13332000</v>
      </c>
      <c r="AI23" s="45">
        <v>17546200</v>
      </c>
      <c r="AJ23" s="45">
        <v>16244700</v>
      </c>
      <c r="AK23" s="45">
        <v>13567100</v>
      </c>
      <c r="AL23" s="45">
        <v>13141300</v>
      </c>
      <c r="AM23" s="45">
        <v>10430600</v>
      </c>
      <c r="AN23" s="45">
        <v>8970300</v>
      </c>
      <c r="AO23" s="46">
        <v>9883200</v>
      </c>
      <c r="AP23" s="44">
        <v>10849100</v>
      </c>
      <c r="AQ23" s="45">
        <v>96677000</v>
      </c>
      <c r="AR23" s="45">
        <v>11822200</v>
      </c>
      <c r="AS23" s="45">
        <v>11400000</v>
      </c>
      <c r="AT23" s="45">
        <v>13062400</v>
      </c>
      <c r="AU23" s="45">
        <v>16714500</v>
      </c>
      <c r="AV23" s="45">
        <v>14039700</v>
      </c>
      <c r="AW23" s="45">
        <v>13032800</v>
      </c>
      <c r="AX23" s="45">
        <v>13547700</v>
      </c>
      <c r="AY23" s="45">
        <v>10600500</v>
      </c>
      <c r="AZ23" s="45">
        <v>10760100</v>
      </c>
      <c r="BA23" s="46">
        <v>7027700</v>
      </c>
      <c r="BB23" s="44">
        <v>11414300</v>
      </c>
      <c r="BC23" s="45">
        <v>8702800</v>
      </c>
      <c r="BD23" s="45">
        <v>10679100</v>
      </c>
      <c r="BE23" s="45">
        <v>10968700</v>
      </c>
      <c r="BF23" s="45">
        <v>13617300</v>
      </c>
      <c r="BG23" s="45">
        <v>15804200</v>
      </c>
      <c r="BH23" s="45">
        <v>13911000</v>
      </c>
      <c r="BI23" s="45">
        <v>14632300</v>
      </c>
      <c r="BJ23" s="45">
        <v>11717800</v>
      </c>
      <c r="BK23" s="45">
        <v>10077000</v>
      </c>
      <c r="BL23" s="45">
        <v>9541100</v>
      </c>
      <c r="BM23" s="46">
        <v>6582700</v>
      </c>
      <c r="BN23" s="44">
        <v>10868300</v>
      </c>
      <c r="BO23" s="45">
        <v>8264300</v>
      </c>
      <c r="BP23" s="45">
        <v>10192200</v>
      </c>
      <c r="BQ23" s="45">
        <v>12321500</v>
      </c>
      <c r="BR23" s="45">
        <v>13921100</v>
      </c>
      <c r="BS23" s="45">
        <v>11597000</v>
      </c>
      <c r="BT23" s="45">
        <v>15507000</v>
      </c>
      <c r="BU23" s="46">
        <v>14541900</v>
      </c>
    </row>
    <row r="24" spans="2:73" x14ac:dyDescent="0.25">
      <c r="B24" s="40" t="s">
        <v>104</v>
      </c>
      <c r="C24" s="41"/>
      <c r="D24" s="42" t="str">
        <f t="shared" ref="D24:D36" si="12">LEFT(RIGHT(B24,2),1)</f>
        <v>W</v>
      </c>
      <c r="E24" s="43" t="str">
        <f t="shared" ref="E24:E36" si="13">RIGHT(B24,1)</f>
        <v>I</v>
      </c>
      <c r="F24" s="44">
        <v>1048300</v>
      </c>
      <c r="G24" s="45">
        <v>772600</v>
      </c>
      <c r="H24" s="45">
        <v>852300</v>
      </c>
      <c r="I24" s="45">
        <v>809500</v>
      </c>
      <c r="J24" s="45">
        <v>1202600</v>
      </c>
      <c r="K24" s="45">
        <v>1170100</v>
      </c>
      <c r="L24" s="45">
        <v>1262500</v>
      </c>
      <c r="M24" s="45">
        <v>1280300</v>
      </c>
      <c r="N24" s="45">
        <v>1470300</v>
      </c>
      <c r="O24" s="45">
        <v>978400</v>
      </c>
      <c r="P24" s="45">
        <v>560700</v>
      </c>
      <c r="Q24" s="46">
        <v>722600</v>
      </c>
      <c r="R24" s="44">
        <v>989000</v>
      </c>
      <c r="S24" s="45">
        <v>1056600</v>
      </c>
      <c r="T24" s="45">
        <v>864000</v>
      </c>
      <c r="U24" s="45">
        <v>1014900</v>
      </c>
      <c r="V24" s="45">
        <v>923000</v>
      </c>
      <c r="W24" s="45">
        <v>1133600</v>
      </c>
      <c r="X24" s="45">
        <v>1024900</v>
      </c>
      <c r="Y24" s="45">
        <v>1000100</v>
      </c>
      <c r="Z24" s="45">
        <v>1035800</v>
      </c>
      <c r="AA24" s="45">
        <v>965200</v>
      </c>
      <c r="AB24" s="45">
        <v>714500</v>
      </c>
      <c r="AC24" s="46">
        <v>636400</v>
      </c>
      <c r="AD24" s="44">
        <v>820700</v>
      </c>
      <c r="AE24" s="45">
        <v>790200</v>
      </c>
      <c r="AF24" s="45">
        <v>832500</v>
      </c>
      <c r="AG24" s="45">
        <v>1003000</v>
      </c>
      <c r="AH24" s="45">
        <v>10330600</v>
      </c>
      <c r="AI24" s="45">
        <v>1236100</v>
      </c>
      <c r="AJ24" s="45">
        <v>1128300</v>
      </c>
      <c r="AK24" s="45">
        <v>1020861</v>
      </c>
      <c r="AL24" s="45">
        <v>987866</v>
      </c>
      <c r="AM24" s="45">
        <v>870596</v>
      </c>
      <c r="AN24" s="45">
        <v>649071</v>
      </c>
      <c r="AO24" s="46">
        <v>740110</v>
      </c>
      <c r="AP24" s="44">
        <v>811098</v>
      </c>
      <c r="AQ24" s="45">
        <v>721923</v>
      </c>
      <c r="AR24" s="45">
        <v>907598</v>
      </c>
      <c r="AS24" s="45">
        <v>830210</v>
      </c>
      <c r="AT24" s="45">
        <v>1042429</v>
      </c>
      <c r="AU24" s="45">
        <v>1139318</v>
      </c>
      <c r="AV24" s="45">
        <v>1103602</v>
      </c>
      <c r="AW24" s="45">
        <v>1085933</v>
      </c>
      <c r="AX24" s="45">
        <v>1145729</v>
      </c>
      <c r="AY24" s="45">
        <v>893537</v>
      </c>
      <c r="AZ24" s="45">
        <v>860921</v>
      </c>
      <c r="BA24" s="46">
        <v>592031</v>
      </c>
      <c r="BB24" s="44">
        <v>1052305</v>
      </c>
      <c r="BC24" s="45">
        <v>814326</v>
      </c>
      <c r="BD24" s="45">
        <v>908377</v>
      </c>
      <c r="BE24" s="45">
        <v>884764</v>
      </c>
      <c r="BF24" s="45">
        <v>1160263</v>
      </c>
      <c r="BG24" s="45">
        <v>1222626</v>
      </c>
      <c r="BH24" s="45">
        <v>1224111</v>
      </c>
      <c r="BI24" s="45">
        <v>1346508</v>
      </c>
      <c r="BJ24" s="45">
        <v>995454</v>
      </c>
      <c r="BK24" s="45">
        <v>950218</v>
      </c>
      <c r="BL24" s="45">
        <v>785436</v>
      </c>
      <c r="BM24" s="46">
        <v>570585</v>
      </c>
      <c r="BN24" s="44">
        <v>883188</v>
      </c>
      <c r="BO24" s="45">
        <v>761750</v>
      </c>
      <c r="BP24" s="45">
        <v>898231</v>
      </c>
      <c r="BQ24" s="45">
        <v>862079</v>
      </c>
      <c r="BR24" s="45">
        <v>1199986</v>
      </c>
      <c r="BS24" s="45">
        <v>880244</v>
      </c>
      <c r="BT24" s="45">
        <v>1048571</v>
      </c>
      <c r="BU24" s="46">
        <v>1134704</v>
      </c>
    </row>
    <row r="25" spans="2:73" x14ac:dyDescent="0.25">
      <c r="B25" s="40" t="s">
        <v>105</v>
      </c>
      <c r="C25" s="41"/>
      <c r="D25" s="42" t="str">
        <f t="shared" si="12"/>
        <v>W</v>
      </c>
      <c r="E25" s="43" t="str">
        <f t="shared" si="13"/>
        <v>I</v>
      </c>
      <c r="F25" s="44">
        <v>2084146</v>
      </c>
      <c r="G25" s="45">
        <v>1985681</v>
      </c>
      <c r="H25" s="45">
        <v>2444926</v>
      </c>
      <c r="I25" s="45">
        <v>2356325</v>
      </c>
      <c r="J25" s="45">
        <v>3316888</v>
      </c>
      <c r="K25" s="45">
        <v>3155620</v>
      </c>
      <c r="L25" s="45">
        <v>3070137</v>
      </c>
      <c r="M25" s="45">
        <v>2218831</v>
      </c>
      <c r="N25" s="45">
        <v>2483573</v>
      </c>
      <c r="O25" s="45">
        <v>2234303</v>
      </c>
      <c r="P25" s="45">
        <v>1502125</v>
      </c>
      <c r="Q25" s="46">
        <v>1773155</v>
      </c>
      <c r="R25" s="44">
        <v>1982022</v>
      </c>
      <c r="S25" s="45">
        <v>1565034</v>
      </c>
      <c r="T25" s="45">
        <v>2277519</v>
      </c>
      <c r="U25" s="45">
        <v>2572861</v>
      </c>
      <c r="V25" s="45">
        <v>2576186</v>
      </c>
      <c r="W25" s="45">
        <v>3028619</v>
      </c>
      <c r="X25" s="45">
        <v>3303005</v>
      </c>
      <c r="Y25" s="45">
        <v>2797924</v>
      </c>
      <c r="Z25" s="45">
        <v>3065092</v>
      </c>
      <c r="AA25" s="45">
        <v>2409133</v>
      </c>
      <c r="AB25" s="45">
        <v>1648132</v>
      </c>
      <c r="AC25" s="46">
        <v>1638231</v>
      </c>
      <c r="AD25" s="44">
        <v>1568827</v>
      </c>
      <c r="AE25" s="45">
        <v>1601326</v>
      </c>
      <c r="AF25" s="45">
        <v>1982991</v>
      </c>
      <c r="AG25" s="45">
        <v>2801983</v>
      </c>
      <c r="AH25" s="45">
        <v>2926179</v>
      </c>
      <c r="AI25" s="45">
        <v>3739241</v>
      </c>
      <c r="AJ25" s="45">
        <v>3679811</v>
      </c>
      <c r="AK25" s="45">
        <v>3196034</v>
      </c>
      <c r="AL25" s="45">
        <v>3147252</v>
      </c>
      <c r="AM25" s="45">
        <v>2319233</v>
      </c>
      <c r="AN25" s="45">
        <v>1902218</v>
      </c>
      <c r="AO25" s="46">
        <v>1777823</v>
      </c>
      <c r="AP25" s="44">
        <v>1706626</v>
      </c>
      <c r="AQ25" s="45">
        <v>1723211</v>
      </c>
      <c r="AR25" s="45">
        <v>2348698</v>
      </c>
      <c r="AS25" s="45">
        <v>2859875</v>
      </c>
      <c r="AT25" s="45">
        <v>3148567</v>
      </c>
      <c r="AU25" s="45">
        <v>3573384</v>
      </c>
      <c r="AV25" s="45">
        <v>3314146</v>
      </c>
      <c r="AW25" s="45">
        <v>3266392</v>
      </c>
      <c r="AX25" s="45">
        <v>3566962</v>
      </c>
      <c r="AY25" s="45">
        <v>2353430</v>
      </c>
      <c r="AZ25" s="45">
        <v>1868985</v>
      </c>
      <c r="BA25" s="46">
        <v>1203112</v>
      </c>
      <c r="BB25" s="44">
        <v>1612873</v>
      </c>
      <c r="BC25" s="45">
        <v>1779416</v>
      </c>
      <c r="BD25" s="45">
        <v>2148406</v>
      </c>
      <c r="BE25" s="45">
        <v>2307580</v>
      </c>
      <c r="BF25" s="45">
        <v>2896747</v>
      </c>
      <c r="BG25" s="45">
        <v>3309416</v>
      </c>
      <c r="BH25" s="45">
        <v>3044541</v>
      </c>
      <c r="BI25" s="45">
        <v>3419213</v>
      </c>
      <c r="BJ25" s="45">
        <v>2960020</v>
      </c>
      <c r="BK25" s="45">
        <v>2435826</v>
      </c>
      <c r="BL25" s="45">
        <v>2358553</v>
      </c>
      <c r="BM25" s="46">
        <v>1364485</v>
      </c>
      <c r="BN25" s="44">
        <v>1925210</v>
      </c>
      <c r="BO25" s="45">
        <v>1602934</v>
      </c>
      <c r="BP25" s="45">
        <v>1957860</v>
      </c>
      <c r="BQ25" s="45">
        <v>2468458</v>
      </c>
      <c r="BR25" s="45">
        <v>3848775</v>
      </c>
      <c r="BS25" s="45">
        <v>3152901</v>
      </c>
      <c r="BT25" s="45">
        <v>3594748</v>
      </c>
      <c r="BU25" s="46">
        <v>3548090</v>
      </c>
    </row>
    <row r="26" spans="2:73" x14ac:dyDescent="0.25">
      <c r="B26" s="109" t="s">
        <v>136</v>
      </c>
      <c r="C26" s="103"/>
      <c r="D26" s="104" t="str">
        <f t="shared" si="12"/>
        <v>W</v>
      </c>
      <c r="E26" s="105" t="str">
        <f t="shared" si="13"/>
        <v>O</v>
      </c>
      <c r="F26" s="106">
        <v>1056900</v>
      </c>
      <c r="G26" s="107">
        <v>706500</v>
      </c>
      <c r="H26" s="107">
        <v>875600</v>
      </c>
      <c r="I26" s="107">
        <v>879500</v>
      </c>
      <c r="J26" s="107">
        <v>1366500</v>
      </c>
      <c r="K26" s="107">
        <v>1456100</v>
      </c>
      <c r="L26" s="107">
        <v>1529300</v>
      </c>
      <c r="M26" s="107">
        <v>1055400</v>
      </c>
      <c r="N26" s="107">
        <v>1012300</v>
      </c>
      <c r="O26" s="107">
        <v>1032800</v>
      </c>
      <c r="P26" s="107">
        <v>637300</v>
      </c>
      <c r="Q26" s="108">
        <v>896100</v>
      </c>
      <c r="R26" s="106">
        <v>1041500</v>
      </c>
      <c r="S26" s="107">
        <v>825700</v>
      </c>
      <c r="T26" s="107">
        <v>934300</v>
      </c>
      <c r="U26" s="107">
        <v>1369200</v>
      </c>
      <c r="V26" s="107">
        <v>1350300</v>
      </c>
      <c r="W26" s="107">
        <v>1618300</v>
      </c>
      <c r="X26" s="107">
        <v>1605400</v>
      </c>
      <c r="Y26" s="107">
        <v>1374900</v>
      </c>
      <c r="Z26" s="107">
        <v>1350200</v>
      </c>
      <c r="AA26" s="107">
        <v>1148600</v>
      </c>
      <c r="AB26" s="107">
        <v>900300</v>
      </c>
      <c r="AC26" s="108">
        <v>1021500</v>
      </c>
      <c r="AD26" s="106">
        <v>792100</v>
      </c>
      <c r="AE26" s="107">
        <v>794200</v>
      </c>
      <c r="AF26" s="107">
        <v>762200</v>
      </c>
      <c r="AG26" s="107">
        <v>999000</v>
      </c>
      <c r="AH26" s="107">
        <v>999900</v>
      </c>
      <c r="AI26" s="107">
        <v>1239500</v>
      </c>
      <c r="AJ26" s="107">
        <v>1107500</v>
      </c>
      <c r="AK26" s="107">
        <v>1078500</v>
      </c>
      <c r="AL26" s="107">
        <v>960100</v>
      </c>
      <c r="AM26" s="107">
        <v>839900</v>
      </c>
      <c r="AN26" s="107">
        <v>754000</v>
      </c>
      <c r="AO26" s="108">
        <v>818600</v>
      </c>
      <c r="AP26" s="106">
        <v>910500</v>
      </c>
      <c r="AQ26" s="107">
        <v>818300</v>
      </c>
      <c r="AR26" s="107">
        <v>963400</v>
      </c>
      <c r="AS26" s="107">
        <v>919300</v>
      </c>
      <c r="AT26" s="107">
        <v>1083500</v>
      </c>
      <c r="AU26" s="107">
        <v>1387000</v>
      </c>
      <c r="AV26" s="107">
        <v>1181700</v>
      </c>
      <c r="AW26" s="107">
        <v>1108400</v>
      </c>
      <c r="AX26" s="107">
        <v>1202600</v>
      </c>
      <c r="AY26" s="107">
        <v>959700</v>
      </c>
      <c r="AZ26" s="107">
        <v>1016600</v>
      </c>
      <c r="BA26" s="108">
        <v>657300</v>
      </c>
      <c r="BB26" s="106">
        <v>1148900</v>
      </c>
      <c r="BC26" s="107">
        <v>853600</v>
      </c>
      <c r="BD26" s="107">
        <v>1035600</v>
      </c>
      <c r="BE26" s="107">
        <v>1078200</v>
      </c>
      <c r="BF26" s="107">
        <v>1308900</v>
      </c>
      <c r="BG26" s="107">
        <v>1547000</v>
      </c>
      <c r="BH26" s="107">
        <v>1300000</v>
      </c>
      <c r="BI26" s="107">
        <v>1281700</v>
      </c>
      <c r="BJ26" s="107">
        <v>1064400</v>
      </c>
      <c r="BK26" s="107">
        <v>928100</v>
      </c>
      <c r="BL26" s="107">
        <v>936900</v>
      </c>
      <c r="BM26" s="108">
        <v>608100</v>
      </c>
      <c r="BN26" s="106">
        <v>1079300</v>
      </c>
      <c r="BO26" s="107">
        <v>785900</v>
      </c>
      <c r="BP26" s="107">
        <v>977200</v>
      </c>
      <c r="BQ26" s="107">
        <v>1089000</v>
      </c>
      <c r="BR26" s="107">
        <v>1449300</v>
      </c>
      <c r="BS26" s="107">
        <v>1070900</v>
      </c>
      <c r="BT26" s="107">
        <v>1442600</v>
      </c>
      <c r="BU26" s="108">
        <v>1326800</v>
      </c>
    </row>
    <row r="27" spans="2:73" x14ac:dyDescent="0.25">
      <c r="B27" s="109" t="s">
        <v>137</v>
      </c>
      <c r="C27" s="103"/>
      <c r="D27" s="104" t="str">
        <f t="shared" si="12"/>
        <v>W</v>
      </c>
      <c r="E27" s="105" t="str">
        <f t="shared" si="13"/>
        <v>O</v>
      </c>
      <c r="F27" s="106">
        <v>76800</v>
      </c>
      <c r="G27" s="107">
        <v>52200</v>
      </c>
      <c r="H27" s="107">
        <v>88600</v>
      </c>
      <c r="I27" s="107">
        <v>263400</v>
      </c>
      <c r="J27" s="107">
        <v>369700</v>
      </c>
      <c r="K27" s="107">
        <v>350000</v>
      </c>
      <c r="L27" s="107">
        <v>165300</v>
      </c>
      <c r="M27" s="107">
        <v>170400</v>
      </c>
      <c r="N27" s="107">
        <v>303300</v>
      </c>
      <c r="O27" s="107">
        <v>83100</v>
      </c>
      <c r="P27" s="107">
        <v>44900</v>
      </c>
      <c r="Q27" s="108">
        <v>77800</v>
      </c>
      <c r="R27" s="106">
        <v>67100</v>
      </c>
      <c r="S27" s="107">
        <v>63200</v>
      </c>
      <c r="T27" s="107">
        <v>2941100</v>
      </c>
      <c r="U27" s="107">
        <v>800000</v>
      </c>
      <c r="V27" s="107">
        <v>69000</v>
      </c>
      <c r="W27" s="107">
        <v>93800</v>
      </c>
      <c r="X27" s="107">
        <v>113100</v>
      </c>
      <c r="Y27" s="107">
        <v>105900</v>
      </c>
      <c r="Z27" s="107">
        <v>108900</v>
      </c>
      <c r="AA27" s="107">
        <v>106600</v>
      </c>
      <c r="AB27" s="107">
        <v>77000</v>
      </c>
      <c r="AC27" s="108">
        <v>67100</v>
      </c>
      <c r="AD27" s="106">
        <v>71200</v>
      </c>
      <c r="AE27" s="107">
        <v>59600</v>
      </c>
      <c r="AF27" s="107">
        <v>63200</v>
      </c>
      <c r="AG27" s="107">
        <v>76300</v>
      </c>
      <c r="AH27" s="107">
        <v>75000</v>
      </c>
      <c r="AI27" s="107">
        <v>90400</v>
      </c>
      <c r="AJ27" s="107">
        <v>113400</v>
      </c>
      <c r="AK27" s="107">
        <v>82400</v>
      </c>
      <c r="AL27" s="107">
        <v>82100</v>
      </c>
      <c r="AM27" s="107">
        <v>110500</v>
      </c>
      <c r="AN27" s="107">
        <v>67500</v>
      </c>
      <c r="AO27" s="108">
        <v>103900</v>
      </c>
      <c r="AP27" s="106">
        <v>83700</v>
      </c>
      <c r="AQ27" s="107">
        <v>657000</v>
      </c>
      <c r="AR27" s="107">
        <v>70700</v>
      </c>
      <c r="AS27" s="107">
        <v>69900</v>
      </c>
      <c r="AT27" s="107">
        <v>86400</v>
      </c>
      <c r="AU27" s="107">
        <v>112400</v>
      </c>
      <c r="AV27" s="107">
        <v>109100</v>
      </c>
      <c r="AW27" s="107">
        <v>94800</v>
      </c>
      <c r="AX27" s="107">
        <v>96300</v>
      </c>
      <c r="AY27" s="107">
        <v>74200</v>
      </c>
      <c r="AZ27" s="107">
        <v>81600</v>
      </c>
      <c r="BA27" s="108">
        <v>58200</v>
      </c>
      <c r="BB27" s="106">
        <v>113500</v>
      </c>
      <c r="BC27" s="107">
        <v>56400</v>
      </c>
      <c r="BD27" s="107">
        <v>77500</v>
      </c>
      <c r="BE27" s="107">
        <v>57900</v>
      </c>
      <c r="BF27" s="107">
        <v>83200</v>
      </c>
      <c r="BG27" s="107">
        <v>90900</v>
      </c>
      <c r="BH27" s="107">
        <v>94100</v>
      </c>
      <c r="BI27" s="107">
        <v>95800</v>
      </c>
      <c r="BJ27" s="107">
        <v>77700</v>
      </c>
      <c r="BK27" s="107">
        <v>64200</v>
      </c>
      <c r="BL27" s="107">
        <v>94100</v>
      </c>
      <c r="BM27" s="108">
        <v>60900</v>
      </c>
      <c r="BN27" s="106">
        <v>70500</v>
      </c>
      <c r="BO27" s="107">
        <v>51400</v>
      </c>
      <c r="BP27" s="107">
        <v>64500</v>
      </c>
      <c r="BQ27" s="107">
        <v>68200</v>
      </c>
      <c r="BR27" s="107">
        <v>67200</v>
      </c>
      <c r="BS27" s="107">
        <v>69100</v>
      </c>
      <c r="BT27" s="107">
        <v>88100</v>
      </c>
      <c r="BU27" s="108">
        <v>229400</v>
      </c>
    </row>
    <row r="28" spans="2:73" x14ac:dyDescent="0.25">
      <c r="B28" s="109" t="s">
        <v>138</v>
      </c>
      <c r="C28" s="103"/>
      <c r="D28" s="104" t="str">
        <f t="shared" si="12"/>
        <v>W</v>
      </c>
      <c r="E28" s="105" t="str">
        <f t="shared" si="13"/>
        <v>O</v>
      </c>
      <c r="F28" s="106">
        <v>1586949</v>
      </c>
      <c r="G28" s="107">
        <v>1317069</v>
      </c>
      <c r="H28" s="107">
        <v>1800505</v>
      </c>
      <c r="I28" s="107">
        <v>2051873</v>
      </c>
      <c r="J28" s="107">
        <v>2834937</v>
      </c>
      <c r="K28" s="107">
        <v>2790152</v>
      </c>
      <c r="L28" s="107">
        <v>2989734</v>
      </c>
      <c r="M28" s="107">
        <v>1932123</v>
      </c>
      <c r="N28" s="107">
        <v>1851756</v>
      </c>
      <c r="O28" s="107">
        <v>1974188</v>
      </c>
      <c r="P28" s="107">
        <v>1022383</v>
      </c>
      <c r="Q28" s="108">
        <v>1342255</v>
      </c>
      <c r="R28" s="106">
        <v>1131166</v>
      </c>
      <c r="S28" s="107">
        <v>1141546</v>
      </c>
      <c r="T28" s="107">
        <v>1242720</v>
      </c>
      <c r="U28" s="107">
        <v>1822526</v>
      </c>
      <c r="V28" s="107">
        <v>1695094</v>
      </c>
      <c r="W28" s="107">
        <v>2510131</v>
      </c>
      <c r="X28" s="107">
        <v>2979902</v>
      </c>
      <c r="Y28" s="107">
        <v>2497756</v>
      </c>
      <c r="Z28" s="107">
        <v>2454215</v>
      </c>
      <c r="AA28" s="107">
        <v>1628107</v>
      </c>
      <c r="AB28" s="107">
        <v>1492635</v>
      </c>
      <c r="AC28" s="108">
        <v>1408511</v>
      </c>
      <c r="AD28" s="106">
        <v>1568930</v>
      </c>
      <c r="AE28" s="107">
        <v>1415958</v>
      </c>
      <c r="AF28" s="107">
        <v>1552450</v>
      </c>
      <c r="AG28" s="107">
        <v>2410215</v>
      </c>
      <c r="AH28" s="107">
        <v>2589600</v>
      </c>
      <c r="AI28" s="107">
        <v>2932682</v>
      </c>
      <c r="AJ28" s="107">
        <v>2791215</v>
      </c>
      <c r="AK28" s="107">
        <v>2607925</v>
      </c>
      <c r="AL28" s="107">
        <v>1686168</v>
      </c>
      <c r="AM28" s="107">
        <v>1922412</v>
      </c>
      <c r="AN28" s="107">
        <v>1719295</v>
      </c>
      <c r="AO28" s="108">
        <v>1350095</v>
      </c>
      <c r="AP28" s="106">
        <v>1342605</v>
      </c>
      <c r="AQ28" s="107">
        <v>1213325</v>
      </c>
      <c r="AR28" s="107">
        <v>1952164</v>
      </c>
      <c r="AS28" s="107">
        <v>1962854</v>
      </c>
      <c r="AT28" s="107">
        <v>2232400</v>
      </c>
      <c r="AU28" s="107">
        <v>3391142</v>
      </c>
      <c r="AV28" s="107">
        <v>2825720</v>
      </c>
      <c r="AW28" s="107">
        <v>2318905</v>
      </c>
      <c r="AX28" s="107">
        <v>2808847</v>
      </c>
      <c r="AY28" s="107">
        <v>3243026</v>
      </c>
      <c r="AZ28" s="107">
        <v>2869990</v>
      </c>
      <c r="BA28" s="108">
        <v>1474751</v>
      </c>
      <c r="BB28" s="106">
        <v>2181392</v>
      </c>
      <c r="BC28" s="107">
        <v>1463864</v>
      </c>
      <c r="BD28" s="107">
        <v>2418467</v>
      </c>
      <c r="BE28" s="107">
        <v>2542613</v>
      </c>
      <c r="BF28" s="107">
        <v>2958692</v>
      </c>
      <c r="BG28" s="107">
        <v>3175466</v>
      </c>
      <c r="BH28" s="107">
        <v>3015619</v>
      </c>
      <c r="BI28" s="107">
        <v>3122264</v>
      </c>
      <c r="BJ28" s="107">
        <v>2262327</v>
      </c>
      <c r="BK28" s="107">
        <v>2115638</v>
      </c>
      <c r="BL28" s="107">
        <v>1482730</v>
      </c>
      <c r="BM28" s="108">
        <v>969537</v>
      </c>
      <c r="BN28" s="106">
        <v>1969163</v>
      </c>
      <c r="BO28" s="107">
        <v>1490336</v>
      </c>
      <c r="BP28" s="107">
        <v>2248429</v>
      </c>
      <c r="BQ28" s="107">
        <v>2558956</v>
      </c>
      <c r="BR28" s="107">
        <v>3157043</v>
      </c>
      <c r="BS28" s="107">
        <v>2331069</v>
      </c>
      <c r="BT28" s="107">
        <v>3358105</v>
      </c>
      <c r="BU28" s="108">
        <v>2833803</v>
      </c>
    </row>
    <row r="29" spans="2:73" x14ac:dyDescent="0.25">
      <c r="B29" s="109" t="s">
        <v>147</v>
      </c>
      <c r="C29" s="103"/>
      <c r="D29" s="104" t="str">
        <f t="shared" si="12"/>
        <v>W</v>
      </c>
      <c r="E29" s="105" t="str">
        <f t="shared" si="13"/>
        <v>O</v>
      </c>
      <c r="F29" s="106">
        <v>44500</v>
      </c>
      <c r="G29" s="107">
        <v>13100</v>
      </c>
      <c r="H29" s="107">
        <v>160600</v>
      </c>
      <c r="I29" s="107">
        <v>17100</v>
      </c>
      <c r="J29" s="107">
        <v>13600</v>
      </c>
      <c r="K29" s="107">
        <v>21600</v>
      </c>
      <c r="L29" s="107">
        <v>0</v>
      </c>
      <c r="M29" s="107">
        <v>8100</v>
      </c>
      <c r="N29" s="107">
        <v>17400</v>
      </c>
      <c r="O29" s="107">
        <v>5100</v>
      </c>
      <c r="P29" s="107">
        <v>4700</v>
      </c>
      <c r="Q29" s="108">
        <v>46500</v>
      </c>
      <c r="R29" s="106">
        <v>36400</v>
      </c>
      <c r="S29" s="107">
        <v>0</v>
      </c>
      <c r="T29" s="107">
        <v>2200</v>
      </c>
      <c r="U29" s="107">
        <v>0</v>
      </c>
      <c r="V29" s="107">
        <v>0</v>
      </c>
      <c r="W29" s="107">
        <v>2400</v>
      </c>
      <c r="X29" s="107">
        <v>15600</v>
      </c>
      <c r="Y29" s="107">
        <v>2800</v>
      </c>
      <c r="Z29" s="107">
        <v>43400</v>
      </c>
      <c r="AA29" s="107">
        <v>0</v>
      </c>
      <c r="AB29" s="107">
        <v>0</v>
      </c>
      <c r="AC29" s="108">
        <v>0</v>
      </c>
      <c r="AD29" s="106">
        <v>154300</v>
      </c>
      <c r="AE29" s="107">
        <v>38200</v>
      </c>
      <c r="AF29" s="107">
        <v>200</v>
      </c>
      <c r="AG29" s="107">
        <v>63000</v>
      </c>
      <c r="AH29" s="107">
        <v>294400</v>
      </c>
      <c r="AI29" s="107">
        <v>70000</v>
      </c>
      <c r="AJ29" s="107">
        <v>140200</v>
      </c>
      <c r="AK29" s="107">
        <v>207600</v>
      </c>
      <c r="AL29" s="107">
        <v>38100</v>
      </c>
      <c r="AM29" s="107">
        <v>202100</v>
      </c>
      <c r="AN29" s="107">
        <v>128800</v>
      </c>
      <c r="AO29" s="108">
        <v>68900</v>
      </c>
      <c r="AP29" s="106">
        <v>18500</v>
      </c>
      <c r="AQ29" s="107">
        <v>200</v>
      </c>
      <c r="AR29" s="107">
        <v>0</v>
      </c>
      <c r="AS29" s="107">
        <v>0</v>
      </c>
      <c r="AT29" s="107">
        <v>3500</v>
      </c>
      <c r="AU29" s="107">
        <v>0</v>
      </c>
      <c r="AV29" s="107">
        <v>0</v>
      </c>
      <c r="AW29" s="107">
        <v>0</v>
      </c>
      <c r="AX29" s="107">
        <v>20600</v>
      </c>
      <c r="AY29" s="107"/>
      <c r="AZ29" s="107"/>
      <c r="BA29" s="108"/>
      <c r="BB29" s="106">
        <v>0</v>
      </c>
      <c r="BC29" s="107">
        <v>0</v>
      </c>
      <c r="BD29" s="107">
        <v>0</v>
      </c>
      <c r="BE29" s="107">
        <v>0</v>
      </c>
      <c r="BF29" s="107">
        <v>0</v>
      </c>
      <c r="BG29" s="107">
        <v>0</v>
      </c>
      <c r="BH29" s="107">
        <v>0</v>
      </c>
      <c r="BI29" s="107">
        <v>0</v>
      </c>
      <c r="BJ29" s="107">
        <v>0</v>
      </c>
      <c r="BK29" s="107">
        <v>0</v>
      </c>
      <c r="BL29" s="107">
        <v>0</v>
      </c>
      <c r="BM29" s="108">
        <v>0</v>
      </c>
      <c r="BN29" s="106"/>
      <c r="BO29" s="107"/>
      <c r="BP29" s="107"/>
      <c r="BQ29" s="107"/>
      <c r="BR29" s="107"/>
      <c r="BS29" s="107">
        <v>0</v>
      </c>
      <c r="BT29" s="107">
        <v>0</v>
      </c>
      <c r="BU29" s="108">
        <v>0</v>
      </c>
    </row>
    <row r="30" spans="2:73" s="2" customFormat="1" x14ac:dyDescent="0.25">
      <c r="B30" s="67" t="s">
        <v>148</v>
      </c>
      <c r="C30" s="68"/>
      <c r="D30" s="69"/>
      <c r="E30" s="70"/>
      <c r="F30" s="71">
        <f>SUM(F23:F29)</f>
        <v>19750795</v>
      </c>
      <c r="G30" s="72">
        <f t="shared" ref="G30" si="14">SUM(G23:G29)</f>
        <v>14940850</v>
      </c>
      <c r="H30" s="72">
        <f t="shared" ref="H30" si="15">SUM(H23:H29)</f>
        <v>17754531</v>
      </c>
      <c r="I30" s="72">
        <f t="shared" ref="I30" si="16">SUM(I23:I29)</f>
        <v>18298198</v>
      </c>
      <c r="J30" s="72">
        <f t="shared" ref="J30" si="17">SUM(J23:J29)</f>
        <v>25172725</v>
      </c>
      <c r="K30" s="72">
        <f t="shared" ref="K30" si="18">SUM(K23:K29)</f>
        <v>26030972</v>
      </c>
      <c r="L30" s="72">
        <f t="shared" ref="L30" si="19">SUM(L23:L29)</f>
        <v>27068071</v>
      </c>
      <c r="M30" s="72">
        <f t="shared" ref="M30" si="20">SUM(M23:M29)</f>
        <v>19016754</v>
      </c>
      <c r="N30" s="72">
        <f t="shared" ref="N30" si="21">SUM(N23:N29)</f>
        <v>19183729</v>
      </c>
      <c r="O30" s="72">
        <f t="shared" ref="O30" si="22">SUM(O23:O29)</f>
        <v>18370691</v>
      </c>
      <c r="P30" s="72">
        <f t="shared" ref="P30" si="23">SUM(P23:P29)</f>
        <v>11742408</v>
      </c>
      <c r="Q30" s="73">
        <f t="shared" ref="Q30" si="24">SUM(Q23:Q29)</f>
        <v>15691410</v>
      </c>
      <c r="R30" s="71">
        <f t="shared" ref="R30" si="25">SUM(R23:R29)</f>
        <v>17132988</v>
      </c>
      <c r="S30" s="72">
        <f t="shared" ref="S30" si="26">SUM(S23:S29)</f>
        <v>14140480</v>
      </c>
      <c r="T30" s="72">
        <f t="shared" ref="T30" si="27">SUM(T23:T29)</f>
        <v>18683739</v>
      </c>
      <c r="U30" s="72">
        <f t="shared" ref="U30" si="28">SUM(U23:U29)</f>
        <v>20915287</v>
      </c>
      <c r="V30" s="72">
        <f t="shared" ref="V30" si="29">SUM(V23:V29)</f>
        <v>19752280</v>
      </c>
      <c r="W30" s="72">
        <f t="shared" ref="W30" si="30">SUM(W23:W29)</f>
        <v>24065150</v>
      </c>
      <c r="X30" s="72">
        <f t="shared" ref="X30" si="31">SUM(X23:X29)</f>
        <v>26300907</v>
      </c>
      <c r="Y30" s="72">
        <f t="shared" ref="Y30" si="32">SUM(Y23:Y29)</f>
        <v>22324880</v>
      </c>
      <c r="Z30" s="72">
        <f t="shared" ref="Z30" si="33">SUM(Z23:Z29)</f>
        <v>21773507</v>
      </c>
      <c r="AA30" s="72">
        <f t="shared" ref="AA30" si="34">SUM(AA23:AA29)</f>
        <v>18531940</v>
      </c>
      <c r="AB30" s="72">
        <f t="shared" ref="AB30" si="35">SUM(AB23:AB29)</f>
        <v>13871067</v>
      </c>
      <c r="AC30" s="73">
        <f t="shared" ref="AC30" si="36">SUM(AC23:AC29)</f>
        <v>14183242</v>
      </c>
      <c r="AD30" s="71">
        <f t="shared" ref="AD30" si="37">SUM(AD23:AD29)</f>
        <v>16793957</v>
      </c>
      <c r="AE30" s="72">
        <f t="shared" ref="AE30" si="38">SUM(AE23:AE29)</f>
        <v>15090984</v>
      </c>
      <c r="AF30" s="72">
        <f t="shared" ref="AF30" si="39">SUM(AF23:AF29)</f>
        <v>15774041</v>
      </c>
      <c r="AG30" s="72">
        <f t="shared" ref="AG30" si="40">SUM(AG23:AG29)</f>
        <v>21516798</v>
      </c>
      <c r="AH30" s="72">
        <f t="shared" ref="AH30" si="41">SUM(AH23:AH29)</f>
        <v>30547679</v>
      </c>
      <c r="AI30" s="72">
        <f t="shared" ref="AI30" si="42">SUM(AI23:AI29)</f>
        <v>26854123</v>
      </c>
      <c r="AJ30" s="72">
        <f t="shared" ref="AJ30" si="43">SUM(AJ23:AJ29)</f>
        <v>25205126</v>
      </c>
      <c r="AK30" s="72">
        <f t="shared" ref="AK30" si="44">SUM(AK23:AK29)</f>
        <v>21760420</v>
      </c>
      <c r="AL30" s="72">
        <f t="shared" ref="AL30" si="45">SUM(AL23:AL29)</f>
        <v>20042886</v>
      </c>
      <c r="AM30" s="72">
        <f t="shared" ref="AM30" si="46">SUM(AM23:AM29)</f>
        <v>16695341</v>
      </c>
      <c r="AN30" s="72">
        <f t="shared" ref="AN30" si="47">SUM(AN23:AN29)</f>
        <v>14191184</v>
      </c>
      <c r="AO30" s="73">
        <f t="shared" ref="AO30" si="48">SUM(AO23:AO29)</f>
        <v>14742628</v>
      </c>
      <c r="AP30" s="71">
        <f t="shared" ref="AP30" si="49">SUM(AP23:AP29)</f>
        <v>15722129</v>
      </c>
      <c r="AQ30" s="72">
        <f t="shared" ref="AQ30" si="50">SUM(AQ23:AQ29)</f>
        <v>101810959</v>
      </c>
      <c r="AR30" s="72">
        <f t="shared" ref="AR30" si="51">SUM(AR23:AR29)</f>
        <v>18064760</v>
      </c>
      <c r="AS30" s="72">
        <f t="shared" ref="AS30" si="52">SUM(AS23:AS29)</f>
        <v>18042139</v>
      </c>
      <c r="AT30" s="72">
        <f t="shared" ref="AT30" si="53">SUM(AT23:AT29)</f>
        <v>20659196</v>
      </c>
      <c r="AU30" s="72">
        <f t="shared" ref="AU30" si="54">SUM(AU23:AU29)</f>
        <v>26317744</v>
      </c>
      <c r="AV30" s="72">
        <f t="shared" ref="AV30" si="55">SUM(AV23:AV29)</f>
        <v>22573968</v>
      </c>
      <c r="AW30" s="72">
        <f t="shared" ref="AW30" si="56">SUM(AW23:AW29)</f>
        <v>20907230</v>
      </c>
      <c r="AX30" s="72">
        <f t="shared" ref="AX30" si="57">SUM(AX23:AX29)</f>
        <v>22388738</v>
      </c>
      <c r="AY30" s="72">
        <f t="shared" ref="AY30" si="58">SUM(AY23:AY29)</f>
        <v>18124393</v>
      </c>
      <c r="AZ30" s="72">
        <f t="shared" ref="AZ30" si="59">SUM(AZ23:AZ29)</f>
        <v>17458196</v>
      </c>
      <c r="BA30" s="73">
        <f t="shared" ref="BA30" si="60">SUM(BA23:BA29)</f>
        <v>11013094</v>
      </c>
      <c r="BB30" s="71">
        <f t="shared" ref="BB30" si="61">SUM(BB23:BB29)</f>
        <v>17523270</v>
      </c>
      <c r="BC30" s="72">
        <f t="shared" ref="BC30" si="62">SUM(BC23:BC29)</f>
        <v>13670406</v>
      </c>
      <c r="BD30" s="72">
        <f t="shared" ref="BD30" si="63">SUM(BD23:BD29)</f>
        <v>17267450</v>
      </c>
      <c r="BE30" s="72">
        <f t="shared" ref="BE30" si="64">SUM(BE23:BE29)</f>
        <v>17839757</v>
      </c>
      <c r="BF30" s="72">
        <f t="shared" ref="BF30" si="65">SUM(BF23:BF29)</f>
        <v>22025102</v>
      </c>
      <c r="BG30" s="72">
        <f t="shared" ref="BG30" si="66">SUM(BG23:BG29)</f>
        <v>25149608</v>
      </c>
      <c r="BH30" s="72">
        <f t="shared" ref="BH30" si="67">SUM(BH23:BH29)</f>
        <v>22589371</v>
      </c>
      <c r="BI30" s="72">
        <f t="shared" ref="BI30" si="68">SUM(BI23:BI29)</f>
        <v>23897785</v>
      </c>
      <c r="BJ30" s="72">
        <f t="shared" ref="BJ30" si="69">SUM(BJ23:BJ29)</f>
        <v>19077701</v>
      </c>
      <c r="BK30" s="72">
        <f t="shared" ref="BK30" si="70">SUM(BK23:BK29)</f>
        <v>16570982</v>
      </c>
      <c r="BL30" s="72">
        <f t="shared" ref="BL30" si="71">SUM(BL23:BL29)</f>
        <v>15198819</v>
      </c>
      <c r="BM30" s="73">
        <f t="shared" ref="BM30" si="72">SUM(BM23:BM29)</f>
        <v>10156307</v>
      </c>
      <c r="BN30" s="71">
        <f t="shared" ref="BN30" si="73">SUM(BN23:BN29)</f>
        <v>16795661</v>
      </c>
      <c r="BO30" s="72">
        <f t="shared" ref="BO30" si="74">SUM(BO23:BO29)</f>
        <v>12956620</v>
      </c>
      <c r="BP30" s="72">
        <f t="shared" ref="BP30" si="75">SUM(BP23:BP29)</f>
        <v>16338420</v>
      </c>
      <c r="BQ30" s="72">
        <f t="shared" ref="BQ30" si="76">SUM(BQ23:BQ29)</f>
        <v>19368193</v>
      </c>
      <c r="BR30" s="72">
        <f t="shared" ref="BR30" si="77">SUM(BR23:BR29)</f>
        <v>23643404</v>
      </c>
      <c r="BS30" s="72">
        <f t="shared" ref="BS30" si="78">SUM(BS23:BS29)</f>
        <v>19101214</v>
      </c>
      <c r="BT30" s="72">
        <f t="shared" ref="BT30" si="79">SUM(BT23:BT29)</f>
        <v>25039124</v>
      </c>
      <c r="BU30" s="73">
        <f t="shared" ref="BU30" si="80">SUM(BU23:BU29)</f>
        <v>23614697</v>
      </c>
    </row>
    <row r="31" spans="2:73" x14ac:dyDescent="0.25">
      <c r="B31" s="48" t="s">
        <v>139</v>
      </c>
      <c r="C31" s="49"/>
      <c r="D31" s="50" t="str">
        <f t="shared" si="12"/>
        <v>S</v>
      </c>
      <c r="E31" s="51" t="str">
        <f t="shared" si="13"/>
        <v>I</v>
      </c>
      <c r="F31" s="52">
        <v>13625600</v>
      </c>
      <c r="G31" s="53">
        <v>9874000</v>
      </c>
      <c r="H31" s="53">
        <v>11248200</v>
      </c>
      <c r="I31" s="53">
        <v>11586600</v>
      </c>
      <c r="J31" s="53">
        <v>15602700</v>
      </c>
      <c r="K31" s="53">
        <v>16640700</v>
      </c>
      <c r="L31" s="53">
        <v>17543400</v>
      </c>
      <c r="M31" s="53">
        <v>12077900</v>
      </c>
      <c r="N31" s="53">
        <v>11769600</v>
      </c>
      <c r="O31" s="53">
        <v>11758900</v>
      </c>
      <c r="P31" s="53">
        <v>7805900</v>
      </c>
      <c r="Q31" s="54">
        <v>10634600</v>
      </c>
      <c r="R31" s="52">
        <v>11676800</v>
      </c>
      <c r="S31" s="53">
        <v>9307300</v>
      </c>
      <c r="T31" s="53">
        <v>10798300</v>
      </c>
      <c r="U31" s="53">
        <v>12970300</v>
      </c>
      <c r="V31" s="53">
        <v>12731400</v>
      </c>
      <c r="W31" s="53">
        <v>15207700</v>
      </c>
      <c r="X31" s="53">
        <v>16753400</v>
      </c>
      <c r="Y31" s="53">
        <v>14104800</v>
      </c>
      <c r="Z31" s="53">
        <v>13358800</v>
      </c>
      <c r="AA31" s="53">
        <v>11995900</v>
      </c>
      <c r="AB31" s="53">
        <v>8867200</v>
      </c>
      <c r="AC31" s="54">
        <v>9260500</v>
      </c>
      <c r="AD31" s="52">
        <v>11642200</v>
      </c>
      <c r="AE31" s="53">
        <v>10202500</v>
      </c>
      <c r="AF31" s="53">
        <v>10303800</v>
      </c>
      <c r="AG31" s="53">
        <v>13804600</v>
      </c>
      <c r="AH31" s="53">
        <v>12977300</v>
      </c>
      <c r="AI31" s="53">
        <v>17067200</v>
      </c>
      <c r="AJ31" s="53">
        <v>15788600</v>
      </c>
      <c r="AK31" s="53">
        <v>13210400</v>
      </c>
      <c r="AL31" s="53">
        <v>12836800</v>
      </c>
      <c r="AM31" s="53">
        <v>10178000</v>
      </c>
      <c r="AN31" s="53">
        <v>8764800</v>
      </c>
      <c r="AO31" s="54">
        <v>9705900</v>
      </c>
      <c r="AP31" s="52">
        <v>10680400</v>
      </c>
      <c r="AQ31" s="53">
        <v>9493600</v>
      </c>
      <c r="AR31" s="53">
        <v>11531600</v>
      </c>
      <c r="AS31" s="53">
        <v>11081300</v>
      </c>
      <c r="AT31" s="53">
        <v>12696300</v>
      </c>
      <c r="AU31" s="53">
        <v>16234900</v>
      </c>
      <c r="AV31" s="53">
        <v>13684800</v>
      </c>
      <c r="AW31" s="53">
        <v>12720000</v>
      </c>
      <c r="AX31" s="53">
        <v>13205800</v>
      </c>
      <c r="AY31" s="53">
        <v>10352700</v>
      </c>
      <c r="AZ31" s="53">
        <v>10546400</v>
      </c>
      <c r="BA31" s="54">
        <v>6899000</v>
      </c>
      <c r="BB31" s="52">
        <v>11203200</v>
      </c>
      <c r="BC31" s="53">
        <v>8528500</v>
      </c>
      <c r="BD31" s="53">
        <v>10431300</v>
      </c>
      <c r="BE31" s="53">
        <v>10657200</v>
      </c>
      <c r="BF31" s="53">
        <v>13190100</v>
      </c>
      <c r="BG31" s="53">
        <v>15334700</v>
      </c>
      <c r="BH31" s="53">
        <v>13501700</v>
      </c>
      <c r="BI31" s="53">
        <v>14182400</v>
      </c>
      <c r="BJ31" s="53">
        <v>11396600</v>
      </c>
      <c r="BK31" s="53">
        <v>9839900</v>
      </c>
      <c r="BL31" s="53">
        <v>9368100</v>
      </c>
      <c r="BM31" s="54">
        <v>6459200</v>
      </c>
      <c r="BN31" s="52">
        <v>10692700</v>
      </c>
      <c r="BO31" s="53">
        <v>8105400</v>
      </c>
      <c r="BP31" s="53">
        <v>9966500</v>
      </c>
      <c r="BQ31" s="53">
        <v>12018300</v>
      </c>
      <c r="BR31" s="53">
        <v>13515700</v>
      </c>
      <c r="BS31" s="53">
        <v>11267000</v>
      </c>
      <c r="BT31" s="53">
        <v>15046300</v>
      </c>
      <c r="BU31" s="54">
        <v>14081100</v>
      </c>
    </row>
    <row r="32" spans="2:73" x14ac:dyDescent="0.25">
      <c r="B32" s="48" t="s">
        <v>140</v>
      </c>
      <c r="C32" s="49"/>
      <c r="D32" s="50" t="str">
        <f t="shared" si="12"/>
        <v>S</v>
      </c>
      <c r="E32" s="51" t="str">
        <f t="shared" si="13"/>
        <v>I</v>
      </c>
      <c r="F32" s="52">
        <v>999400</v>
      </c>
      <c r="G32" s="53">
        <v>740500</v>
      </c>
      <c r="H32" s="53">
        <v>810200</v>
      </c>
      <c r="I32" s="53">
        <v>770800</v>
      </c>
      <c r="J32" s="53">
        <v>1107200</v>
      </c>
      <c r="K32" s="53">
        <v>1111100</v>
      </c>
      <c r="L32" s="53">
        <v>1165800</v>
      </c>
      <c r="M32" s="53">
        <v>1211700</v>
      </c>
      <c r="N32" s="53">
        <v>1408400</v>
      </c>
      <c r="O32" s="53">
        <v>924700</v>
      </c>
      <c r="P32" s="53">
        <v>531200</v>
      </c>
      <c r="Q32" s="54">
        <v>691000</v>
      </c>
      <c r="R32" s="52">
        <v>953000</v>
      </c>
      <c r="S32" s="53">
        <v>1028800</v>
      </c>
      <c r="T32" s="53">
        <v>831600</v>
      </c>
      <c r="U32" s="53">
        <v>916900</v>
      </c>
      <c r="V32" s="53">
        <v>829200</v>
      </c>
      <c r="W32" s="53">
        <v>1066100</v>
      </c>
      <c r="X32" s="53">
        <v>955600</v>
      </c>
      <c r="Y32" s="53">
        <v>910800</v>
      </c>
      <c r="Z32" s="53">
        <v>955500</v>
      </c>
      <c r="AA32" s="53">
        <v>898900</v>
      </c>
      <c r="AB32" s="53">
        <v>681600</v>
      </c>
      <c r="AC32" s="54">
        <v>603400</v>
      </c>
      <c r="AD32" s="52">
        <v>762000</v>
      </c>
      <c r="AE32" s="53">
        <v>755100</v>
      </c>
      <c r="AF32" s="53">
        <v>734300</v>
      </c>
      <c r="AG32" s="53">
        <v>906800</v>
      </c>
      <c r="AH32" s="53">
        <v>933000</v>
      </c>
      <c r="AI32" s="53">
        <v>1138900</v>
      </c>
      <c r="AJ32" s="53">
        <v>1048700</v>
      </c>
      <c r="AK32" s="53">
        <v>961361</v>
      </c>
      <c r="AL32" s="53">
        <v>947066</v>
      </c>
      <c r="AM32" s="53">
        <v>839196</v>
      </c>
      <c r="AN32" s="53">
        <v>630171</v>
      </c>
      <c r="AO32" s="54">
        <v>710293</v>
      </c>
      <c r="AP32" s="52">
        <v>778524</v>
      </c>
      <c r="AQ32" s="53">
        <v>693946</v>
      </c>
      <c r="AR32" s="53">
        <v>851287</v>
      </c>
      <c r="AS32" s="53">
        <v>772607</v>
      </c>
      <c r="AT32" s="53">
        <v>963458</v>
      </c>
      <c r="AU32" s="53">
        <v>1094292</v>
      </c>
      <c r="AV32" s="53">
        <v>987465</v>
      </c>
      <c r="AW32" s="53">
        <v>982375</v>
      </c>
      <c r="AX32" s="53">
        <v>1078533</v>
      </c>
      <c r="AY32" s="53">
        <v>824040</v>
      </c>
      <c r="AZ32" s="53">
        <v>814435</v>
      </c>
      <c r="BA32" s="54">
        <v>573109</v>
      </c>
      <c r="BB32" s="52">
        <v>1023051</v>
      </c>
      <c r="BC32" s="53">
        <v>771484</v>
      </c>
      <c r="BD32" s="53">
        <v>873353</v>
      </c>
      <c r="BE32" s="53">
        <v>840663</v>
      </c>
      <c r="BF32" s="53">
        <v>1068201</v>
      </c>
      <c r="BG32" s="53">
        <v>1138366</v>
      </c>
      <c r="BH32" s="53">
        <v>1039408</v>
      </c>
      <c r="BI32" s="53">
        <v>1232469</v>
      </c>
      <c r="BJ32" s="53">
        <v>927900</v>
      </c>
      <c r="BK32" s="53">
        <v>893192</v>
      </c>
      <c r="BL32" s="53">
        <v>742542</v>
      </c>
      <c r="BM32" s="54">
        <v>548320</v>
      </c>
      <c r="BN32" s="52">
        <v>848345</v>
      </c>
      <c r="BO32" s="53">
        <v>732626</v>
      </c>
      <c r="BP32" s="53">
        <v>850654</v>
      </c>
      <c r="BQ32" s="53">
        <v>816327</v>
      </c>
      <c r="BR32" s="53">
        <v>1113135</v>
      </c>
      <c r="BS32" s="53">
        <v>826873</v>
      </c>
      <c r="BT32" s="53">
        <v>971962</v>
      </c>
      <c r="BU32" s="54">
        <v>1071273</v>
      </c>
    </row>
    <row r="33" spans="2:73" x14ac:dyDescent="0.25">
      <c r="B33" s="48" t="s">
        <v>141</v>
      </c>
      <c r="C33" s="49"/>
      <c r="D33" s="50" t="str">
        <f t="shared" si="12"/>
        <v>S</v>
      </c>
      <c r="E33" s="51" t="str">
        <f t="shared" si="13"/>
        <v>I</v>
      </c>
      <c r="F33" s="52">
        <v>1708618</v>
      </c>
      <c r="G33" s="53">
        <v>1419154</v>
      </c>
      <c r="H33" s="53">
        <v>1630295</v>
      </c>
      <c r="I33" s="53">
        <v>1568575</v>
      </c>
      <c r="J33" s="53">
        <v>2370436</v>
      </c>
      <c r="K33" s="53">
        <v>2215595</v>
      </c>
      <c r="L33" s="53">
        <v>2153208</v>
      </c>
      <c r="M33" s="53">
        <v>1621699</v>
      </c>
      <c r="N33" s="53">
        <v>1886712</v>
      </c>
      <c r="O33" s="53">
        <v>1795810</v>
      </c>
      <c r="P33" s="53">
        <v>1156558</v>
      </c>
      <c r="Q33" s="54">
        <v>1305520</v>
      </c>
      <c r="R33" s="52">
        <v>1692667</v>
      </c>
      <c r="S33" s="53">
        <v>1284085</v>
      </c>
      <c r="T33" s="53">
        <v>1684115</v>
      </c>
      <c r="U33" s="53">
        <v>1908686</v>
      </c>
      <c r="V33" s="53">
        <v>1861115</v>
      </c>
      <c r="W33" s="53">
        <v>2188330</v>
      </c>
      <c r="X33" s="53">
        <v>2164550</v>
      </c>
      <c r="Y33" s="53">
        <v>1992006</v>
      </c>
      <c r="Z33" s="53">
        <v>2230538</v>
      </c>
      <c r="AA33" s="53">
        <v>1794424</v>
      </c>
      <c r="AB33" s="53">
        <v>1258771</v>
      </c>
      <c r="AC33" s="54">
        <v>1194149</v>
      </c>
      <c r="AD33" s="52">
        <v>1273089</v>
      </c>
      <c r="AE33" s="53">
        <v>1213341</v>
      </c>
      <c r="AF33" s="53">
        <v>1386244</v>
      </c>
      <c r="AG33" s="53">
        <v>1786870</v>
      </c>
      <c r="AH33" s="53">
        <v>1887477</v>
      </c>
      <c r="AI33" s="53">
        <v>2447971</v>
      </c>
      <c r="AJ33" s="53">
        <v>2104837</v>
      </c>
      <c r="AK33" s="53">
        <v>1989976</v>
      </c>
      <c r="AL33" s="53">
        <v>2182662</v>
      </c>
      <c r="AM33" s="53">
        <v>1486678</v>
      </c>
      <c r="AN33" s="53">
        <v>1256239</v>
      </c>
      <c r="AO33" s="54">
        <v>1350625</v>
      </c>
      <c r="AP33" s="52">
        <v>1430158</v>
      </c>
      <c r="AQ33" s="53">
        <v>1279141</v>
      </c>
      <c r="AR33" s="53">
        <v>1405335</v>
      </c>
      <c r="AS33" s="53">
        <v>1797242</v>
      </c>
      <c r="AT33" s="53">
        <v>1930568</v>
      </c>
      <c r="AU33" s="53">
        <v>2247794</v>
      </c>
      <c r="AV33" s="53">
        <v>2097219</v>
      </c>
      <c r="AW33" s="53">
        <v>2230864</v>
      </c>
      <c r="AX33" s="53">
        <v>2428966</v>
      </c>
      <c r="AY33" s="53">
        <v>1754036</v>
      </c>
      <c r="AZ33" s="53">
        <v>1468806</v>
      </c>
      <c r="BA33" s="54">
        <v>1008433</v>
      </c>
      <c r="BB33" s="52">
        <v>1356866</v>
      </c>
      <c r="BC33" s="53">
        <v>1433372</v>
      </c>
      <c r="BD33" s="53">
        <v>1532610</v>
      </c>
      <c r="BE33" s="53">
        <v>1617852</v>
      </c>
      <c r="BF33" s="53">
        <v>2018746</v>
      </c>
      <c r="BG33" s="53">
        <v>2439059</v>
      </c>
      <c r="BH33" s="53">
        <v>2063755</v>
      </c>
      <c r="BI33" s="53">
        <v>2363983</v>
      </c>
      <c r="BJ33" s="53">
        <v>2308701</v>
      </c>
      <c r="BK33" s="53">
        <v>1854349</v>
      </c>
      <c r="BL33" s="53">
        <v>1983350</v>
      </c>
      <c r="BM33" s="54">
        <v>1152514</v>
      </c>
      <c r="BN33" s="52">
        <v>1651641</v>
      </c>
      <c r="BO33" s="53">
        <v>1257525</v>
      </c>
      <c r="BP33" s="53">
        <v>1320671</v>
      </c>
      <c r="BQ33" s="53">
        <v>1551657</v>
      </c>
      <c r="BR33" s="53">
        <v>2568654</v>
      </c>
      <c r="BS33" s="53">
        <v>1945734</v>
      </c>
      <c r="BT33" s="53">
        <v>2328957</v>
      </c>
      <c r="BU33" s="54">
        <v>2531035</v>
      </c>
    </row>
    <row r="34" spans="2:73" x14ac:dyDescent="0.25">
      <c r="B34" s="110" t="s">
        <v>142</v>
      </c>
      <c r="C34" s="111"/>
      <c r="D34" s="112" t="str">
        <f t="shared" si="12"/>
        <v>S</v>
      </c>
      <c r="E34" s="113" t="str">
        <f t="shared" si="13"/>
        <v>O</v>
      </c>
      <c r="F34" s="114">
        <v>674800</v>
      </c>
      <c r="G34" s="115">
        <v>455300</v>
      </c>
      <c r="H34" s="115">
        <v>567400</v>
      </c>
      <c r="I34" s="115">
        <v>549300</v>
      </c>
      <c r="J34" s="115">
        <v>807700</v>
      </c>
      <c r="K34" s="115">
        <v>868300</v>
      </c>
      <c r="L34" s="115">
        <v>968100</v>
      </c>
      <c r="M34" s="115">
        <v>691000</v>
      </c>
      <c r="N34" s="115">
        <v>698100</v>
      </c>
      <c r="O34" s="115">
        <v>681800</v>
      </c>
      <c r="P34" s="115">
        <v>450500</v>
      </c>
      <c r="Q34" s="116">
        <v>646100</v>
      </c>
      <c r="R34" s="114">
        <v>768200</v>
      </c>
      <c r="S34" s="115">
        <v>559200</v>
      </c>
      <c r="T34" s="115">
        <v>665300</v>
      </c>
      <c r="U34" s="115">
        <v>919400</v>
      </c>
      <c r="V34" s="115">
        <v>814900</v>
      </c>
      <c r="W34" s="115">
        <v>1044600</v>
      </c>
      <c r="X34" s="115">
        <v>1088800</v>
      </c>
      <c r="Y34" s="115">
        <v>921400</v>
      </c>
      <c r="Z34" s="115">
        <v>923400</v>
      </c>
      <c r="AA34" s="115">
        <v>845800</v>
      </c>
      <c r="AB34" s="115">
        <v>698100</v>
      </c>
      <c r="AC34" s="116">
        <v>700300</v>
      </c>
      <c r="AD34" s="114">
        <v>699300</v>
      </c>
      <c r="AE34" s="115">
        <v>680100</v>
      </c>
      <c r="AF34" s="115">
        <v>635400</v>
      </c>
      <c r="AG34" s="115">
        <v>819100</v>
      </c>
      <c r="AH34" s="115">
        <v>826300</v>
      </c>
      <c r="AI34" s="115">
        <v>985600</v>
      </c>
      <c r="AJ34" s="115">
        <v>900700</v>
      </c>
      <c r="AK34" s="115">
        <v>896000</v>
      </c>
      <c r="AL34" s="115">
        <v>854400</v>
      </c>
      <c r="AM34" s="115">
        <v>751600</v>
      </c>
      <c r="AN34" s="115">
        <v>619800</v>
      </c>
      <c r="AO34" s="116">
        <v>719300</v>
      </c>
      <c r="AP34" s="114">
        <v>819900</v>
      </c>
      <c r="AQ34" s="115">
        <v>724900</v>
      </c>
      <c r="AR34" s="115">
        <v>858200</v>
      </c>
      <c r="AS34" s="115">
        <v>803500</v>
      </c>
      <c r="AT34" s="115">
        <v>940700</v>
      </c>
      <c r="AU34" s="115">
        <v>1207100</v>
      </c>
      <c r="AV34" s="115">
        <v>1025300</v>
      </c>
      <c r="AW34" s="115">
        <v>968900</v>
      </c>
      <c r="AX34" s="115">
        <v>1057600</v>
      </c>
      <c r="AY34" s="115">
        <v>865500</v>
      </c>
      <c r="AZ34" s="115">
        <v>922800</v>
      </c>
      <c r="BA34" s="116">
        <v>601100</v>
      </c>
      <c r="BB34" s="114">
        <v>1046300</v>
      </c>
      <c r="BC34" s="115">
        <v>781900</v>
      </c>
      <c r="BD34" s="115">
        <v>911200</v>
      </c>
      <c r="BE34" s="115">
        <v>909300</v>
      </c>
      <c r="BF34" s="115">
        <v>1105400</v>
      </c>
      <c r="BG34" s="115">
        <v>1343900</v>
      </c>
      <c r="BH34" s="115">
        <v>1100300</v>
      </c>
      <c r="BI34" s="115">
        <v>1109700</v>
      </c>
      <c r="BJ34" s="115">
        <v>914300</v>
      </c>
      <c r="BK34" s="115">
        <v>828400</v>
      </c>
      <c r="BL34" s="115">
        <v>832500</v>
      </c>
      <c r="BM34" s="116">
        <v>535700</v>
      </c>
      <c r="BN34" s="114">
        <v>989100</v>
      </c>
      <c r="BO34" s="115">
        <v>702600</v>
      </c>
      <c r="BP34" s="115">
        <v>859100</v>
      </c>
      <c r="BQ34" s="115">
        <v>952600</v>
      </c>
      <c r="BR34" s="115">
        <v>1234100</v>
      </c>
      <c r="BS34" s="115">
        <v>920600</v>
      </c>
      <c r="BT34" s="115">
        <v>1232600</v>
      </c>
      <c r="BU34" s="116">
        <v>1144200</v>
      </c>
    </row>
    <row r="35" spans="2:73" x14ac:dyDescent="0.25">
      <c r="B35" s="110" t="s">
        <v>143</v>
      </c>
      <c r="C35" s="111"/>
      <c r="D35" s="112" t="str">
        <f t="shared" si="12"/>
        <v>S</v>
      </c>
      <c r="E35" s="113" t="str">
        <f t="shared" si="13"/>
        <v>O</v>
      </c>
      <c r="F35" s="114">
        <v>13200</v>
      </c>
      <c r="G35" s="115">
        <v>7200</v>
      </c>
      <c r="H35" s="115">
        <v>12900</v>
      </c>
      <c r="I35" s="115">
        <v>6000</v>
      </c>
      <c r="J35" s="115">
        <v>8200</v>
      </c>
      <c r="K35" s="115">
        <v>7100</v>
      </c>
      <c r="L35" s="115">
        <v>5800</v>
      </c>
      <c r="M35" s="115">
        <v>4500</v>
      </c>
      <c r="N35" s="115">
        <v>4000</v>
      </c>
      <c r="O35" s="115">
        <v>5900</v>
      </c>
      <c r="P35" s="115">
        <v>3700</v>
      </c>
      <c r="Q35" s="116">
        <v>11100</v>
      </c>
      <c r="R35" s="114">
        <v>11000</v>
      </c>
      <c r="S35" s="115">
        <v>9400</v>
      </c>
      <c r="T35" s="115">
        <v>10700</v>
      </c>
      <c r="U35" s="115">
        <v>8200</v>
      </c>
      <c r="V35" s="115">
        <v>7800</v>
      </c>
      <c r="W35" s="115">
        <v>9500</v>
      </c>
      <c r="X35" s="115">
        <v>10100</v>
      </c>
      <c r="Y35" s="115">
        <v>19700</v>
      </c>
      <c r="Z35" s="115">
        <v>9100</v>
      </c>
      <c r="AA35" s="115">
        <v>6500</v>
      </c>
      <c r="AB35" s="115">
        <v>9100</v>
      </c>
      <c r="AC35" s="116">
        <v>15900</v>
      </c>
      <c r="AD35" s="114">
        <v>12300</v>
      </c>
      <c r="AE35" s="115">
        <v>12100</v>
      </c>
      <c r="AF35" s="115">
        <v>13400</v>
      </c>
      <c r="AG35" s="115">
        <v>13400</v>
      </c>
      <c r="AH35" s="115">
        <v>9500</v>
      </c>
      <c r="AI35" s="115">
        <v>9300</v>
      </c>
      <c r="AJ35" s="115">
        <v>10100</v>
      </c>
      <c r="AK35" s="115">
        <v>7100</v>
      </c>
      <c r="AL35" s="115">
        <v>7000</v>
      </c>
      <c r="AM35" s="115">
        <v>10400</v>
      </c>
      <c r="AN35" s="115">
        <v>6300</v>
      </c>
      <c r="AO35" s="116">
        <v>9300</v>
      </c>
      <c r="AP35" s="114">
        <v>12400</v>
      </c>
      <c r="AQ35" s="115">
        <v>11800</v>
      </c>
      <c r="AR35" s="115">
        <v>7600</v>
      </c>
      <c r="AS35" s="115">
        <v>18200</v>
      </c>
      <c r="AT35" s="115">
        <v>9200</v>
      </c>
      <c r="AU35" s="115">
        <v>11600</v>
      </c>
      <c r="AV35" s="115">
        <v>9900</v>
      </c>
      <c r="AW35" s="115">
        <v>10100</v>
      </c>
      <c r="AX35" s="115">
        <v>9200</v>
      </c>
      <c r="AY35" s="115">
        <v>7900</v>
      </c>
      <c r="AZ35" s="115">
        <v>9000</v>
      </c>
      <c r="BA35" s="116">
        <v>9900</v>
      </c>
      <c r="BB35" s="114">
        <v>13200</v>
      </c>
      <c r="BC35" s="115">
        <v>9700</v>
      </c>
      <c r="BD35" s="115">
        <v>11500</v>
      </c>
      <c r="BE35" s="115">
        <v>10000</v>
      </c>
      <c r="BF35" s="115">
        <v>8700</v>
      </c>
      <c r="BG35" s="115">
        <v>10900</v>
      </c>
      <c r="BH35" s="115">
        <v>8600</v>
      </c>
      <c r="BI35" s="115">
        <v>10200</v>
      </c>
      <c r="BJ35" s="115">
        <v>9000</v>
      </c>
      <c r="BK35" s="115">
        <v>5200</v>
      </c>
      <c r="BL35" s="115">
        <v>6500</v>
      </c>
      <c r="BM35" s="116">
        <v>5100</v>
      </c>
      <c r="BN35" s="114">
        <v>7100</v>
      </c>
      <c r="BO35" s="115">
        <v>5400</v>
      </c>
      <c r="BP35" s="115">
        <v>9900</v>
      </c>
      <c r="BQ35" s="115">
        <v>9000</v>
      </c>
      <c r="BR35" s="115">
        <v>8000</v>
      </c>
      <c r="BS35" s="115">
        <v>10500</v>
      </c>
      <c r="BT35" s="115">
        <v>9400</v>
      </c>
      <c r="BU35" s="116">
        <v>40900</v>
      </c>
    </row>
    <row r="36" spans="2:73" x14ac:dyDescent="0.25">
      <c r="B36" s="117" t="s">
        <v>144</v>
      </c>
      <c r="C36" s="118"/>
      <c r="D36" s="119" t="str">
        <f t="shared" si="12"/>
        <v>S</v>
      </c>
      <c r="E36" s="120" t="str">
        <f t="shared" si="13"/>
        <v>O</v>
      </c>
      <c r="F36" s="121">
        <v>54700</v>
      </c>
      <c r="G36" s="122">
        <v>67600</v>
      </c>
      <c r="H36" s="122">
        <v>49700</v>
      </c>
      <c r="I36" s="122">
        <v>77800</v>
      </c>
      <c r="J36" s="122">
        <v>81600</v>
      </c>
      <c r="K36" s="122">
        <v>40100</v>
      </c>
      <c r="L36" s="122">
        <v>12500</v>
      </c>
      <c r="M36" s="122">
        <v>25000</v>
      </c>
      <c r="N36" s="122">
        <v>66800</v>
      </c>
      <c r="O36" s="122">
        <v>69100</v>
      </c>
      <c r="P36" s="122">
        <v>54600</v>
      </c>
      <c r="Q36" s="123">
        <v>48100</v>
      </c>
      <c r="R36" s="121">
        <v>18100</v>
      </c>
      <c r="S36" s="122">
        <v>28950</v>
      </c>
      <c r="T36" s="122">
        <v>25400</v>
      </c>
      <c r="U36" s="122">
        <v>48150</v>
      </c>
      <c r="V36" s="122">
        <v>31700</v>
      </c>
      <c r="W36" s="122">
        <v>14600</v>
      </c>
      <c r="X36" s="122">
        <v>1300</v>
      </c>
      <c r="Y36" s="122">
        <v>8648</v>
      </c>
      <c r="Z36" s="122">
        <v>37220</v>
      </c>
      <c r="AA36" s="122">
        <v>78393</v>
      </c>
      <c r="AB36" s="122">
        <v>59190</v>
      </c>
      <c r="AC36" s="123">
        <v>52906</v>
      </c>
      <c r="AD36" s="121">
        <v>49857</v>
      </c>
      <c r="AE36" s="122">
        <v>73471</v>
      </c>
      <c r="AF36" s="122">
        <v>56362</v>
      </c>
      <c r="AG36" s="122">
        <v>76490</v>
      </c>
      <c r="AH36" s="122">
        <v>98541</v>
      </c>
      <c r="AI36" s="122">
        <v>34027</v>
      </c>
      <c r="AJ36" s="122">
        <v>9262</v>
      </c>
      <c r="AK36" s="122">
        <v>27183</v>
      </c>
      <c r="AL36" s="122">
        <v>81324</v>
      </c>
      <c r="AM36" s="122">
        <v>73657</v>
      </c>
      <c r="AN36" s="122">
        <v>53835</v>
      </c>
      <c r="AO36" s="123">
        <v>49571</v>
      </c>
      <c r="AP36" s="121">
        <v>74177</v>
      </c>
      <c r="AQ36" s="122">
        <v>96721</v>
      </c>
      <c r="AR36" s="122"/>
      <c r="AS36" s="122">
        <v>142601</v>
      </c>
      <c r="AT36" s="122">
        <v>116349</v>
      </c>
      <c r="AU36" s="122">
        <v>188355</v>
      </c>
      <c r="AV36" s="122">
        <v>168627</v>
      </c>
      <c r="AW36" s="122">
        <v>87967</v>
      </c>
      <c r="AX36" s="122">
        <v>328125</v>
      </c>
      <c r="AY36" s="122">
        <v>879182</v>
      </c>
      <c r="AZ36" s="122">
        <v>552614</v>
      </c>
      <c r="BA36" s="123">
        <v>132487</v>
      </c>
      <c r="BB36" s="121">
        <v>195304</v>
      </c>
      <c r="BC36" s="122">
        <v>162963</v>
      </c>
      <c r="BD36" s="122">
        <v>181038</v>
      </c>
      <c r="BE36" s="122">
        <v>198789</v>
      </c>
      <c r="BF36" s="122">
        <v>201607</v>
      </c>
      <c r="BG36" s="122">
        <v>173671</v>
      </c>
      <c r="BH36" s="122">
        <v>113357</v>
      </c>
      <c r="BI36" s="122">
        <v>200228</v>
      </c>
      <c r="BJ36" s="122">
        <v>200659</v>
      </c>
      <c r="BK36" s="122">
        <v>214856</v>
      </c>
      <c r="BL36" s="122">
        <v>180021</v>
      </c>
      <c r="BM36" s="123">
        <v>167265</v>
      </c>
      <c r="BN36" s="121">
        <v>208502</v>
      </c>
      <c r="BO36" s="122">
        <v>216163</v>
      </c>
      <c r="BP36" s="122">
        <v>227118</v>
      </c>
      <c r="BQ36" s="122">
        <v>235661</v>
      </c>
      <c r="BR36" s="122">
        <v>219452</v>
      </c>
      <c r="BS36" s="122">
        <v>151509</v>
      </c>
      <c r="BT36" s="122">
        <v>319234</v>
      </c>
      <c r="BU36" s="123">
        <v>198341</v>
      </c>
    </row>
    <row r="37" spans="2:73" x14ac:dyDescent="0.25">
      <c r="B37" s="74" t="s">
        <v>149</v>
      </c>
      <c r="C37" s="75"/>
      <c r="D37" s="76"/>
      <c r="E37" s="76"/>
      <c r="F37" s="77">
        <f>SUM(F31:F36)</f>
        <v>17076318</v>
      </c>
      <c r="G37" s="77">
        <f t="shared" ref="G37" si="81">SUM(G31:G36)</f>
        <v>12563754</v>
      </c>
      <c r="H37" s="77">
        <f t="shared" ref="H37" si="82">SUM(H31:H36)</f>
        <v>14318695</v>
      </c>
      <c r="I37" s="77">
        <f t="shared" ref="I37" si="83">SUM(I31:I36)</f>
        <v>14559075</v>
      </c>
      <c r="J37" s="77">
        <f t="shared" ref="J37" si="84">SUM(J31:J36)</f>
        <v>19977836</v>
      </c>
      <c r="K37" s="77">
        <f t="shared" ref="K37" si="85">SUM(K31:K36)</f>
        <v>20882895</v>
      </c>
      <c r="L37" s="77">
        <f t="shared" ref="L37" si="86">SUM(L31:L36)</f>
        <v>21848808</v>
      </c>
      <c r="M37" s="77">
        <f t="shared" ref="M37" si="87">SUM(M31:M36)</f>
        <v>15631799</v>
      </c>
      <c r="N37" s="77">
        <f t="shared" ref="N37" si="88">SUM(N31:N36)</f>
        <v>15833612</v>
      </c>
      <c r="O37" s="77">
        <f t="shared" ref="O37" si="89">SUM(O31:O36)</f>
        <v>15236210</v>
      </c>
      <c r="P37" s="77">
        <f t="shared" ref="P37" si="90">SUM(P31:P36)</f>
        <v>10002458</v>
      </c>
      <c r="Q37" s="77">
        <f t="shared" ref="Q37" si="91">SUM(Q31:Q36)</f>
        <v>13336420</v>
      </c>
      <c r="R37" s="77">
        <f t="shared" ref="R37" si="92">SUM(R31:R36)</f>
        <v>15119767</v>
      </c>
      <c r="S37" s="77">
        <f t="shared" ref="S37" si="93">SUM(S31:S36)</f>
        <v>12217735</v>
      </c>
      <c r="T37" s="77">
        <f t="shared" ref="T37" si="94">SUM(T31:T36)</f>
        <v>14015415</v>
      </c>
      <c r="U37" s="77">
        <f t="shared" ref="U37" si="95">SUM(U31:U36)</f>
        <v>16771636</v>
      </c>
      <c r="V37" s="77">
        <f t="shared" ref="V37" si="96">SUM(V31:V36)</f>
        <v>16276115</v>
      </c>
      <c r="W37" s="77">
        <f t="shared" ref="W37" si="97">SUM(W31:W36)</f>
        <v>19530830</v>
      </c>
      <c r="X37" s="77">
        <f t="shared" ref="X37" si="98">SUM(X31:X36)</f>
        <v>20973750</v>
      </c>
      <c r="Y37" s="77">
        <f t="shared" ref="Y37" si="99">SUM(Y31:Y36)</f>
        <v>17957354</v>
      </c>
      <c r="Z37" s="77">
        <f t="shared" ref="Z37" si="100">SUM(Z31:Z36)</f>
        <v>17514558</v>
      </c>
      <c r="AA37" s="77">
        <f t="shared" ref="AA37" si="101">SUM(AA31:AA36)</f>
        <v>15619917</v>
      </c>
      <c r="AB37" s="77">
        <f t="shared" ref="AB37" si="102">SUM(AB31:AB36)</f>
        <v>11573961</v>
      </c>
      <c r="AC37" s="77">
        <f t="shared" ref="AC37" si="103">SUM(AC31:AC36)</f>
        <v>11827155</v>
      </c>
      <c r="AD37" s="77">
        <f t="shared" ref="AD37" si="104">SUM(AD31:AD36)</f>
        <v>14438746</v>
      </c>
      <c r="AE37" s="77">
        <f t="shared" ref="AE37" si="105">SUM(AE31:AE36)</f>
        <v>12936612</v>
      </c>
      <c r="AF37" s="77">
        <f t="shared" ref="AF37" si="106">SUM(AF31:AF36)</f>
        <v>13129506</v>
      </c>
      <c r="AG37" s="77">
        <f t="shared" ref="AG37" si="107">SUM(AG31:AG36)</f>
        <v>17407260</v>
      </c>
      <c r="AH37" s="77">
        <f t="shared" ref="AH37" si="108">SUM(AH31:AH36)</f>
        <v>16732118</v>
      </c>
      <c r="AI37" s="77">
        <f t="shared" ref="AI37" si="109">SUM(AI31:AI36)</f>
        <v>21682998</v>
      </c>
      <c r="AJ37" s="77">
        <f t="shared" ref="AJ37" si="110">SUM(AJ31:AJ36)</f>
        <v>19862199</v>
      </c>
      <c r="AK37" s="77">
        <f t="shared" ref="AK37" si="111">SUM(AK31:AK36)</f>
        <v>17092020</v>
      </c>
      <c r="AL37" s="77">
        <f t="shared" ref="AL37" si="112">SUM(AL31:AL36)</f>
        <v>16909252</v>
      </c>
      <c r="AM37" s="77">
        <f t="shared" ref="AM37" si="113">SUM(AM31:AM36)</f>
        <v>13339531</v>
      </c>
      <c r="AN37" s="77">
        <f t="shared" ref="AN37" si="114">SUM(AN31:AN36)</f>
        <v>11331145</v>
      </c>
      <c r="AO37" s="77">
        <f t="shared" ref="AO37" si="115">SUM(AO31:AO36)</f>
        <v>12544989</v>
      </c>
      <c r="AP37" s="77">
        <f t="shared" ref="AP37" si="116">SUM(AP31:AP36)</f>
        <v>13795559</v>
      </c>
      <c r="AQ37" s="77">
        <f t="shared" ref="AQ37" si="117">SUM(AQ31:AQ36)</f>
        <v>12300108</v>
      </c>
      <c r="AR37" s="77">
        <f t="shared" ref="AR37" si="118">SUM(AR31:AR36)</f>
        <v>14654022</v>
      </c>
      <c r="AS37" s="77">
        <f t="shared" ref="AS37" si="119">SUM(AS31:AS36)</f>
        <v>14615450</v>
      </c>
      <c r="AT37" s="77">
        <f t="shared" ref="AT37" si="120">SUM(AT31:AT36)</f>
        <v>16656575</v>
      </c>
      <c r="AU37" s="77">
        <f t="shared" ref="AU37" si="121">SUM(AU31:AU36)</f>
        <v>20984041</v>
      </c>
      <c r="AV37" s="77">
        <f t="shared" ref="AV37" si="122">SUM(AV31:AV36)</f>
        <v>17973311</v>
      </c>
      <c r="AW37" s="77">
        <f t="shared" ref="AW37" si="123">SUM(AW31:AW36)</f>
        <v>17000206</v>
      </c>
      <c r="AX37" s="77">
        <f t="shared" ref="AX37" si="124">SUM(AX31:AX36)</f>
        <v>18108224</v>
      </c>
      <c r="AY37" s="77">
        <f t="shared" ref="AY37" si="125">SUM(AY31:AY36)</f>
        <v>14683358</v>
      </c>
      <c r="AZ37" s="77">
        <f t="shared" ref="AZ37" si="126">SUM(AZ31:AZ36)</f>
        <v>14314055</v>
      </c>
      <c r="BA37" s="77">
        <f t="shared" ref="BA37" si="127">SUM(BA31:BA36)</f>
        <v>9224029</v>
      </c>
      <c r="BB37" s="77">
        <f t="shared" ref="BB37" si="128">SUM(BB31:BB36)</f>
        <v>14837921</v>
      </c>
      <c r="BC37" s="77">
        <f t="shared" ref="BC37" si="129">SUM(BC31:BC36)</f>
        <v>11687919</v>
      </c>
      <c r="BD37" s="77">
        <f t="shared" ref="BD37" si="130">SUM(BD31:BD36)</f>
        <v>13941001</v>
      </c>
      <c r="BE37" s="77">
        <f t="shared" ref="BE37" si="131">SUM(BE31:BE36)</f>
        <v>14233804</v>
      </c>
      <c r="BF37" s="77">
        <f t="shared" ref="BF37" si="132">SUM(BF31:BF36)</f>
        <v>17592754</v>
      </c>
      <c r="BG37" s="77">
        <f t="shared" ref="BG37" si="133">SUM(BG31:BG36)</f>
        <v>20440596</v>
      </c>
      <c r="BH37" s="77">
        <f t="shared" ref="BH37" si="134">SUM(BH31:BH36)</f>
        <v>17827120</v>
      </c>
      <c r="BI37" s="77">
        <f t="shared" ref="BI37" si="135">SUM(BI31:BI36)</f>
        <v>19098980</v>
      </c>
      <c r="BJ37" s="77">
        <f t="shared" ref="BJ37" si="136">SUM(BJ31:BJ36)</f>
        <v>15757160</v>
      </c>
      <c r="BK37" s="77">
        <f t="shared" ref="BK37" si="137">SUM(BK31:BK36)</f>
        <v>13635897</v>
      </c>
      <c r="BL37" s="77">
        <f t="shared" ref="BL37" si="138">SUM(BL31:BL36)</f>
        <v>13113013</v>
      </c>
      <c r="BM37" s="77">
        <f t="shared" ref="BM37" si="139">SUM(BM31:BM36)</f>
        <v>8868099</v>
      </c>
      <c r="BN37" s="77">
        <f t="shared" ref="BN37" si="140">SUM(BN31:BN36)</f>
        <v>14397388</v>
      </c>
      <c r="BO37" s="77">
        <f t="shared" ref="BO37" si="141">SUM(BO31:BO36)</f>
        <v>11019714</v>
      </c>
      <c r="BP37" s="77">
        <f t="shared" ref="BP37" si="142">SUM(BP31:BP36)</f>
        <v>13233943</v>
      </c>
      <c r="BQ37" s="77">
        <f t="shared" ref="BQ37" si="143">SUM(BQ31:BQ36)</f>
        <v>15583545</v>
      </c>
      <c r="BR37" s="77">
        <f t="shared" ref="BR37" si="144">SUM(BR31:BR36)</f>
        <v>18659041</v>
      </c>
      <c r="BS37" s="77">
        <f t="shared" ref="BS37" si="145">SUM(BS31:BS36)</f>
        <v>15122216</v>
      </c>
      <c r="BT37" s="77">
        <f t="shared" ref="BT37" si="146">SUM(BT31:BT36)</f>
        <v>19908453</v>
      </c>
      <c r="BU37" s="78">
        <f t="shared" ref="BU37" si="147">SUM(BU31:BU36)</f>
        <v>19066849</v>
      </c>
    </row>
    <row r="38" spans="2:73" x14ac:dyDescent="0.25"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</row>
    <row r="39" spans="2:73" x14ac:dyDescent="0.25">
      <c r="B39" s="62" t="s">
        <v>146</v>
      </c>
      <c r="C39" s="63"/>
      <c r="D39" s="39"/>
      <c r="E39" s="39"/>
      <c r="F39" s="64">
        <v>41640</v>
      </c>
      <c r="G39" s="65">
        <f>DATE(YEAR(F39),MONTH(F39)+1,DAY(F39))</f>
        <v>41671</v>
      </c>
      <c r="H39" s="65">
        <f t="shared" ref="H39:BP39" si="148">DATE(YEAR(G39),MONTH(G39)+1,DAY(G39))</f>
        <v>41699</v>
      </c>
      <c r="I39" s="65">
        <f t="shared" si="148"/>
        <v>41730</v>
      </c>
      <c r="J39" s="65">
        <f t="shared" si="148"/>
        <v>41760</v>
      </c>
      <c r="K39" s="65">
        <f t="shared" si="148"/>
        <v>41791</v>
      </c>
      <c r="L39" s="65">
        <f t="shared" si="148"/>
        <v>41821</v>
      </c>
      <c r="M39" s="65">
        <f t="shared" si="148"/>
        <v>41852</v>
      </c>
      <c r="N39" s="65">
        <f t="shared" si="148"/>
        <v>41883</v>
      </c>
      <c r="O39" s="65">
        <f t="shared" si="148"/>
        <v>41913</v>
      </c>
      <c r="P39" s="65">
        <f t="shared" si="148"/>
        <v>41944</v>
      </c>
      <c r="Q39" s="66">
        <f t="shared" si="148"/>
        <v>41974</v>
      </c>
      <c r="R39" s="65">
        <f t="shared" si="148"/>
        <v>42005</v>
      </c>
      <c r="S39" s="65">
        <f t="shared" si="148"/>
        <v>42036</v>
      </c>
      <c r="T39" s="65">
        <f t="shared" si="148"/>
        <v>42064</v>
      </c>
      <c r="U39" s="65">
        <f t="shared" si="148"/>
        <v>42095</v>
      </c>
      <c r="V39" s="65">
        <f t="shared" si="148"/>
        <v>42125</v>
      </c>
      <c r="W39" s="65">
        <f t="shared" si="148"/>
        <v>42156</v>
      </c>
      <c r="X39" s="65">
        <f t="shared" si="148"/>
        <v>42186</v>
      </c>
      <c r="Y39" s="65">
        <f t="shared" si="148"/>
        <v>42217</v>
      </c>
      <c r="Z39" s="65">
        <f t="shared" si="148"/>
        <v>42248</v>
      </c>
      <c r="AA39" s="65">
        <f t="shared" si="148"/>
        <v>42278</v>
      </c>
      <c r="AB39" s="65">
        <f t="shared" si="148"/>
        <v>42309</v>
      </c>
      <c r="AC39" s="65">
        <f t="shared" si="148"/>
        <v>42339</v>
      </c>
      <c r="AD39" s="65">
        <f t="shared" si="148"/>
        <v>42370</v>
      </c>
      <c r="AE39" s="65">
        <f t="shared" si="148"/>
        <v>42401</v>
      </c>
      <c r="AF39" s="65">
        <f t="shared" si="148"/>
        <v>42430</v>
      </c>
      <c r="AG39" s="65">
        <f t="shared" si="148"/>
        <v>42461</v>
      </c>
      <c r="AH39" s="65">
        <f t="shared" si="148"/>
        <v>42491</v>
      </c>
      <c r="AI39" s="65">
        <f t="shared" si="148"/>
        <v>42522</v>
      </c>
      <c r="AJ39" s="65">
        <f t="shared" si="148"/>
        <v>42552</v>
      </c>
      <c r="AK39" s="65">
        <f t="shared" si="148"/>
        <v>42583</v>
      </c>
      <c r="AL39" s="65">
        <f t="shared" si="148"/>
        <v>42614</v>
      </c>
      <c r="AM39" s="65">
        <f t="shared" si="148"/>
        <v>42644</v>
      </c>
      <c r="AN39" s="65">
        <f t="shared" si="148"/>
        <v>42675</v>
      </c>
      <c r="AO39" s="65">
        <f t="shared" si="148"/>
        <v>42705</v>
      </c>
      <c r="AP39" s="65">
        <f t="shared" si="148"/>
        <v>42736</v>
      </c>
      <c r="AQ39" s="65">
        <f t="shared" si="148"/>
        <v>42767</v>
      </c>
      <c r="AR39" s="65">
        <f t="shared" si="148"/>
        <v>42795</v>
      </c>
      <c r="AS39" s="65">
        <f t="shared" si="148"/>
        <v>42826</v>
      </c>
      <c r="AT39" s="65">
        <f t="shared" si="148"/>
        <v>42856</v>
      </c>
      <c r="AU39" s="65">
        <f t="shared" si="148"/>
        <v>42887</v>
      </c>
      <c r="AV39" s="65">
        <f t="shared" si="148"/>
        <v>42917</v>
      </c>
      <c r="AW39" s="65">
        <f t="shared" si="148"/>
        <v>42948</v>
      </c>
      <c r="AX39" s="65">
        <f t="shared" si="148"/>
        <v>42979</v>
      </c>
      <c r="AY39" s="65">
        <f t="shared" si="148"/>
        <v>43009</v>
      </c>
      <c r="AZ39" s="65">
        <f t="shared" si="148"/>
        <v>43040</v>
      </c>
      <c r="BA39" s="65">
        <f t="shared" si="148"/>
        <v>43070</v>
      </c>
      <c r="BB39" s="65">
        <f t="shared" si="148"/>
        <v>43101</v>
      </c>
      <c r="BC39" s="65">
        <f t="shared" si="148"/>
        <v>43132</v>
      </c>
      <c r="BD39" s="65">
        <f t="shared" si="148"/>
        <v>43160</v>
      </c>
      <c r="BE39" s="65">
        <f t="shared" si="148"/>
        <v>43191</v>
      </c>
      <c r="BF39" s="65">
        <f t="shared" si="148"/>
        <v>43221</v>
      </c>
      <c r="BG39" s="65">
        <f t="shared" si="148"/>
        <v>43252</v>
      </c>
      <c r="BH39" s="65">
        <f t="shared" si="148"/>
        <v>43282</v>
      </c>
      <c r="BI39" s="65">
        <f t="shared" si="148"/>
        <v>43313</v>
      </c>
      <c r="BJ39" s="65">
        <f t="shared" si="148"/>
        <v>43344</v>
      </c>
      <c r="BK39" s="65">
        <f t="shared" si="148"/>
        <v>43374</v>
      </c>
      <c r="BL39" s="65">
        <f t="shared" si="148"/>
        <v>43405</v>
      </c>
      <c r="BM39" s="65">
        <f t="shared" si="148"/>
        <v>43435</v>
      </c>
      <c r="BN39" s="65">
        <f t="shared" si="148"/>
        <v>43466</v>
      </c>
      <c r="BO39" s="65">
        <f t="shared" si="148"/>
        <v>43497</v>
      </c>
      <c r="BP39" s="65">
        <f t="shared" si="148"/>
        <v>43525</v>
      </c>
      <c r="BQ39" s="65">
        <f>DATE(YEAR(BP39),MONTH(BP39)+1,DAY(BP39))</f>
        <v>43556</v>
      </c>
      <c r="BR39" s="65">
        <f t="shared" ref="BR39:BU39" si="149">DATE(YEAR(BQ39),MONTH(BQ39)+1,DAY(BQ39))</f>
        <v>43586</v>
      </c>
      <c r="BS39" s="65">
        <f t="shared" si="149"/>
        <v>43617</v>
      </c>
      <c r="BT39" s="65">
        <f t="shared" si="149"/>
        <v>43647</v>
      </c>
      <c r="BU39" s="66">
        <f t="shared" si="149"/>
        <v>43678</v>
      </c>
    </row>
    <row r="40" spans="2:73" x14ac:dyDescent="0.25">
      <c r="B40" s="40" t="s">
        <v>103</v>
      </c>
      <c r="C40" s="41"/>
      <c r="D40" s="42" t="str">
        <f>LEFT(RIGHT(B40,2),1)</f>
        <v>W</v>
      </c>
      <c r="E40" s="43" t="str">
        <f>RIGHT(B40,1)</f>
        <v>I</v>
      </c>
      <c r="F40" s="44">
        <v>45674.44</v>
      </c>
      <c r="G40" s="45">
        <v>39259.089999999997</v>
      </c>
      <c r="H40" s="45">
        <v>41469.870000000003</v>
      </c>
      <c r="I40" s="45">
        <v>42161.66</v>
      </c>
      <c r="J40" s="45">
        <v>49422.87</v>
      </c>
      <c r="K40" s="45">
        <v>51175.31</v>
      </c>
      <c r="L40" s="45">
        <v>53882.86</v>
      </c>
      <c r="M40" s="45">
        <v>42100.31</v>
      </c>
      <c r="N40" s="45">
        <v>42366.15</v>
      </c>
      <c r="O40" s="45">
        <v>42199.33</v>
      </c>
      <c r="P40" s="45">
        <v>3625.67</v>
      </c>
      <c r="Q40" s="46">
        <v>40770.33</v>
      </c>
      <c r="R40" s="44">
        <v>48822.94</v>
      </c>
      <c r="S40" s="45">
        <v>44176.74</v>
      </c>
      <c r="T40" s="45">
        <v>45702.353999999999</v>
      </c>
      <c r="U40" s="45">
        <v>51125.61</v>
      </c>
      <c r="V40" s="45">
        <v>51275.85</v>
      </c>
      <c r="W40" s="45">
        <v>56291.97</v>
      </c>
      <c r="X40" s="45">
        <v>59818.18</v>
      </c>
      <c r="Y40" s="45">
        <v>53962.31</v>
      </c>
      <c r="Z40" s="45">
        <v>52315.76</v>
      </c>
      <c r="AA40" s="45">
        <v>49373.25</v>
      </c>
      <c r="AB40" s="45">
        <v>43828.76</v>
      </c>
      <c r="AC40" s="46">
        <v>44420.98</v>
      </c>
      <c r="AD40" s="44">
        <v>48636.27</v>
      </c>
      <c r="AE40" s="45">
        <v>45865.9</v>
      </c>
      <c r="AF40" s="45">
        <v>48392.1</v>
      </c>
      <c r="AG40" s="45">
        <v>55380.81</v>
      </c>
      <c r="AH40" s="45">
        <v>53722.23</v>
      </c>
      <c r="AI40" s="45">
        <v>63090.18</v>
      </c>
      <c r="AJ40" s="45">
        <v>59906.89</v>
      </c>
      <c r="AK40" s="45">
        <v>54276.87</v>
      </c>
      <c r="AL40" s="45">
        <v>53560.63</v>
      </c>
      <c r="AM40" s="45">
        <v>48097.58</v>
      </c>
      <c r="AN40" s="45">
        <v>45583.94</v>
      </c>
      <c r="AO40" s="46">
        <v>47572.14</v>
      </c>
      <c r="AP40" s="44">
        <v>51481.47</v>
      </c>
      <c r="AQ40" s="45">
        <v>48988.53</v>
      </c>
      <c r="AR40" s="45">
        <v>53145.58</v>
      </c>
      <c r="AS40" s="45">
        <v>52326.12</v>
      </c>
      <c r="AT40" s="45">
        <v>55853.45</v>
      </c>
      <c r="AU40" s="45">
        <v>64351.12</v>
      </c>
      <c r="AV40" s="45">
        <v>57984.02</v>
      </c>
      <c r="AW40" s="45">
        <v>55914.73</v>
      </c>
      <c r="AX40" s="45">
        <v>56907.31</v>
      </c>
      <c r="AY40" s="45">
        <v>50689.63</v>
      </c>
      <c r="AZ40" s="45">
        <v>51051.17</v>
      </c>
      <c r="BA40" s="46">
        <v>44379.42</v>
      </c>
      <c r="BB40" s="44">
        <v>55181.120000000003</v>
      </c>
      <c r="BC40" s="45">
        <v>49488.639999999999</v>
      </c>
      <c r="BD40" s="45">
        <v>53257.71</v>
      </c>
      <c r="BE40" s="45">
        <v>53906.73</v>
      </c>
      <c r="BF40" s="45">
        <v>59799.55</v>
      </c>
      <c r="BG40" s="45">
        <v>64930.54</v>
      </c>
      <c r="BH40" s="45">
        <v>60607.93</v>
      </c>
      <c r="BI40" s="45">
        <v>62298.51</v>
      </c>
      <c r="BJ40" s="45">
        <v>55817.06</v>
      </c>
      <c r="BK40" s="45">
        <v>52542.06</v>
      </c>
      <c r="BL40" s="45">
        <v>51478.6</v>
      </c>
      <c r="BM40" s="46">
        <v>46005.62</v>
      </c>
      <c r="BN40" s="44">
        <v>56969.06</v>
      </c>
      <c r="BO40" s="45">
        <v>51283.69</v>
      </c>
      <c r="BP40" s="45">
        <v>55169.4</v>
      </c>
      <c r="BQ40" s="45">
        <v>62248.26</v>
      </c>
      <c r="BR40" s="45">
        <v>63780.58</v>
      </c>
      <c r="BS40" s="45">
        <v>58808.4</v>
      </c>
      <c r="BT40" s="45">
        <v>68297.149999999994</v>
      </c>
      <c r="BU40" s="46">
        <v>65419.27</v>
      </c>
    </row>
    <row r="41" spans="2:73" x14ac:dyDescent="0.25">
      <c r="B41" s="40" t="s">
        <v>104</v>
      </c>
      <c r="C41" s="41"/>
      <c r="D41" s="42" t="str">
        <f t="shared" ref="D41:D53" si="150">LEFT(RIGHT(B41,2),1)</f>
        <v>W</v>
      </c>
      <c r="E41" s="43" t="str">
        <f t="shared" ref="E41:E53" si="151">RIGHT(B41,1)</f>
        <v>I</v>
      </c>
      <c r="F41" s="44">
        <v>5138.8599999999997</v>
      </c>
      <c r="G41" s="45">
        <v>4414.13</v>
      </c>
      <c r="H41" s="45">
        <v>4567.1400000000003</v>
      </c>
      <c r="I41" s="45">
        <v>4474.3599999999997</v>
      </c>
      <c r="J41" s="45">
        <v>5579.11</v>
      </c>
      <c r="K41" s="45">
        <v>5357.32</v>
      </c>
      <c r="L41" s="45">
        <v>5718.84</v>
      </c>
      <c r="M41" s="45">
        <v>6013.64</v>
      </c>
      <c r="N41" s="45">
        <v>6789.05</v>
      </c>
      <c r="O41" s="45">
        <v>4817.1899999999996</v>
      </c>
      <c r="P41" s="45">
        <v>3710.29</v>
      </c>
      <c r="Q41" s="46">
        <v>4030.02</v>
      </c>
      <c r="R41" s="44">
        <v>5674.54</v>
      </c>
      <c r="S41" s="45">
        <v>6327.32</v>
      </c>
      <c r="T41" s="45">
        <v>5170.63</v>
      </c>
      <c r="U41" s="45">
        <v>5562.62</v>
      </c>
      <c r="V41" s="45">
        <v>5210.04</v>
      </c>
      <c r="W41" s="45">
        <v>6075.06</v>
      </c>
      <c r="X41" s="45">
        <v>5529.42</v>
      </c>
      <c r="Y41" s="45">
        <v>5448.85</v>
      </c>
      <c r="Z41" s="45">
        <v>5553.41</v>
      </c>
      <c r="AA41" s="45">
        <v>5347.39</v>
      </c>
      <c r="AB41" s="45">
        <v>4745.93</v>
      </c>
      <c r="AC41" s="46">
        <v>4518.4799999999996</v>
      </c>
      <c r="AD41" s="44">
        <v>4978.6099999999997</v>
      </c>
      <c r="AE41" s="45">
        <v>4903.84</v>
      </c>
      <c r="AF41" s="45">
        <v>5337.5</v>
      </c>
      <c r="AG41" s="45">
        <v>5861.75</v>
      </c>
      <c r="AH41" s="45">
        <v>5934.36</v>
      </c>
      <c r="AI41" s="45">
        <v>6569.91</v>
      </c>
      <c r="AJ41" s="45">
        <v>6344.04</v>
      </c>
      <c r="AK41" s="45">
        <v>5935.8</v>
      </c>
      <c r="AL41" s="45">
        <v>5808.36</v>
      </c>
      <c r="AM41" s="45">
        <v>5510.07</v>
      </c>
      <c r="AN41" s="45">
        <v>4829.46</v>
      </c>
      <c r="AO41" s="46">
        <v>5137.8999999999996</v>
      </c>
      <c r="AP41" s="44">
        <v>5675.02</v>
      </c>
      <c r="AQ41" s="45">
        <v>5328.24</v>
      </c>
      <c r="AR41" s="45">
        <v>6035.41</v>
      </c>
      <c r="AS41" s="45">
        <v>5906.27</v>
      </c>
      <c r="AT41" s="45">
        <v>6565.82</v>
      </c>
      <c r="AU41" s="45">
        <v>6902.47</v>
      </c>
      <c r="AV41" s="45">
        <v>6881.81</v>
      </c>
      <c r="AW41" s="45">
        <v>6794.55</v>
      </c>
      <c r="AX41" s="45">
        <v>6936.59</v>
      </c>
      <c r="AY41" s="45">
        <v>6080.69</v>
      </c>
      <c r="AZ41" s="45">
        <v>5934.47</v>
      </c>
      <c r="BA41" s="46">
        <v>5226.82</v>
      </c>
      <c r="BB41" s="44">
        <v>7309.91</v>
      </c>
      <c r="BC41" s="45">
        <v>6083.27</v>
      </c>
      <c r="BD41" s="45">
        <v>6494.36</v>
      </c>
      <c r="BE41" s="45">
        <v>6340.84</v>
      </c>
      <c r="BF41" s="45">
        <v>7434.31</v>
      </c>
      <c r="BG41" s="45">
        <v>7800.4</v>
      </c>
      <c r="BH41" s="45">
        <v>7924.6</v>
      </c>
      <c r="BI41" s="45">
        <v>8363.11</v>
      </c>
      <c r="BJ41" s="45">
        <v>6939.62</v>
      </c>
      <c r="BK41" s="45">
        <v>6778.49</v>
      </c>
      <c r="BL41" s="45">
        <v>6135.82</v>
      </c>
      <c r="BM41" s="46">
        <v>5474.48</v>
      </c>
      <c r="BN41" s="44">
        <v>6835.34</v>
      </c>
      <c r="BO41" s="45">
        <v>6404.17</v>
      </c>
      <c r="BP41" s="45">
        <v>6775.15</v>
      </c>
      <c r="BQ41" s="45">
        <v>6703.92</v>
      </c>
      <c r="BR41" s="45">
        <v>8172.47</v>
      </c>
      <c r="BS41" s="45">
        <v>6793.55</v>
      </c>
      <c r="BT41" s="45">
        <v>7461.05</v>
      </c>
      <c r="BU41" s="46">
        <v>7710.98</v>
      </c>
    </row>
    <row r="42" spans="2:73" x14ac:dyDescent="0.25">
      <c r="B42" s="40" t="s">
        <v>105</v>
      </c>
      <c r="C42" s="41"/>
      <c r="D42" s="42" t="str">
        <f t="shared" si="150"/>
        <v>W</v>
      </c>
      <c r="E42" s="43" t="str">
        <f t="shared" si="151"/>
        <v>I</v>
      </c>
      <c r="F42" s="44">
        <v>9193.67</v>
      </c>
      <c r="G42" s="45">
        <v>8699.9500000000007</v>
      </c>
      <c r="H42" s="45">
        <v>10486.7</v>
      </c>
      <c r="I42" s="45">
        <v>10131.549999999999</v>
      </c>
      <c r="J42" s="45">
        <v>13910.61</v>
      </c>
      <c r="K42" s="45">
        <v>13319.59</v>
      </c>
      <c r="L42" s="45">
        <v>12941.27</v>
      </c>
      <c r="M42" s="45">
        <v>9617.0400000000009</v>
      </c>
      <c r="N42" s="45">
        <v>10647.89</v>
      </c>
      <c r="O42" s="45">
        <v>9761.2199999999993</v>
      </c>
      <c r="P42" s="45">
        <v>6976.49</v>
      </c>
      <c r="Q42" s="46">
        <v>8066.4</v>
      </c>
      <c r="R42" s="44">
        <v>10258.540000000001</v>
      </c>
      <c r="S42" s="45">
        <v>8305.98</v>
      </c>
      <c r="T42" s="45">
        <v>11438.07</v>
      </c>
      <c r="U42" s="45">
        <v>12761</v>
      </c>
      <c r="V42" s="45">
        <v>12719.62</v>
      </c>
      <c r="W42" s="45">
        <v>14754.36</v>
      </c>
      <c r="X42" s="45">
        <v>15993.21</v>
      </c>
      <c r="Y42" s="45">
        <v>13733.61</v>
      </c>
      <c r="Z42" s="45">
        <v>14981.12</v>
      </c>
      <c r="AA42" s="45">
        <v>11999.76</v>
      </c>
      <c r="AB42" s="45">
        <v>8565.77</v>
      </c>
      <c r="AC42" s="46">
        <v>8559.89</v>
      </c>
      <c r="AD42" s="44">
        <v>8352.01</v>
      </c>
      <c r="AE42" s="45">
        <v>8416.98</v>
      </c>
      <c r="AF42" s="45">
        <v>10485.43</v>
      </c>
      <c r="AG42" s="45">
        <v>14358.81</v>
      </c>
      <c r="AH42" s="45">
        <v>14918.14</v>
      </c>
      <c r="AI42" s="45">
        <v>18757.09</v>
      </c>
      <c r="AJ42" s="45">
        <v>18481.72</v>
      </c>
      <c r="AK42" s="45">
        <v>16162.28</v>
      </c>
      <c r="AL42" s="45">
        <v>15947.39</v>
      </c>
      <c r="AM42" s="45">
        <v>12034.08</v>
      </c>
      <c r="AN42" s="45">
        <v>10030.629999999999</v>
      </c>
      <c r="AO42" s="46">
        <v>9508.89</v>
      </c>
      <c r="AP42" s="44">
        <v>9774.1</v>
      </c>
      <c r="AQ42" s="45">
        <v>9794.99</v>
      </c>
      <c r="AR42" s="45">
        <v>12799.9</v>
      </c>
      <c r="AS42" s="45">
        <v>15359.07</v>
      </c>
      <c r="AT42" s="45">
        <v>16812.77</v>
      </c>
      <c r="AU42" s="45">
        <v>18909.060000000001</v>
      </c>
      <c r="AV42" s="45">
        <v>17618.96</v>
      </c>
      <c r="AW42" s="45">
        <v>17349.46</v>
      </c>
      <c r="AX42" s="45">
        <v>18863.18</v>
      </c>
      <c r="AY42" s="45">
        <v>12760.42</v>
      </c>
      <c r="AZ42" s="45">
        <v>10396.9</v>
      </c>
      <c r="BA42" s="46">
        <v>7228</v>
      </c>
      <c r="BB42" s="44">
        <v>9741.43</v>
      </c>
      <c r="BC42" s="45">
        <v>10530.54</v>
      </c>
      <c r="BD42" s="45">
        <v>12378.69</v>
      </c>
      <c r="BE42" s="45">
        <v>13207.54</v>
      </c>
      <c r="BF42" s="45">
        <v>16300.18</v>
      </c>
      <c r="BG42" s="45">
        <v>18455.93</v>
      </c>
      <c r="BH42" s="45">
        <v>17071.62</v>
      </c>
      <c r="BI42" s="45">
        <v>19030.7</v>
      </c>
      <c r="BJ42" s="45">
        <v>16629.32</v>
      </c>
      <c r="BK42" s="45">
        <v>13903.88</v>
      </c>
      <c r="BL42" s="45">
        <v>13530.04</v>
      </c>
      <c r="BM42" s="46">
        <v>8448.0400000000009</v>
      </c>
      <c r="BN42" s="44">
        <v>11944.94</v>
      </c>
      <c r="BO42" s="45">
        <v>10160.69</v>
      </c>
      <c r="BP42" s="45">
        <v>11980.68</v>
      </c>
      <c r="BQ42" s="45">
        <v>14765.47</v>
      </c>
      <c r="BR42" s="45">
        <v>22378.04</v>
      </c>
      <c r="BS42" s="45">
        <v>18627.38</v>
      </c>
      <c r="BT42" s="45">
        <v>21054.18</v>
      </c>
      <c r="BU42" s="46">
        <v>20781.59</v>
      </c>
    </row>
    <row r="43" spans="2:73" x14ac:dyDescent="0.25">
      <c r="B43" s="40" t="s">
        <v>136</v>
      </c>
      <c r="C43" s="41"/>
      <c r="D43" s="42" t="str">
        <f t="shared" si="150"/>
        <v>W</v>
      </c>
      <c r="E43" s="43" t="str">
        <f t="shared" si="151"/>
        <v>O</v>
      </c>
      <c r="F43" s="44">
        <v>7287.63</v>
      </c>
      <c r="G43" s="45">
        <v>6006.98</v>
      </c>
      <c r="H43" s="45">
        <v>6654.96</v>
      </c>
      <c r="I43" s="45">
        <v>6809.42</v>
      </c>
      <c r="J43" s="45">
        <v>8527.2900000000009</v>
      </c>
      <c r="K43" s="45">
        <v>8751.02</v>
      </c>
      <c r="L43" s="45">
        <v>8929.73</v>
      </c>
      <c r="M43" s="45">
        <v>7624.29</v>
      </c>
      <c r="N43" s="45">
        <v>7430.29</v>
      </c>
      <c r="O43" s="45">
        <v>7460.04</v>
      </c>
      <c r="P43" s="45">
        <v>6462.49</v>
      </c>
      <c r="Q43" s="46">
        <v>6973.07</v>
      </c>
      <c r="R43" s="44">
        <v>8719.65</v>
      </c>
      <c r="S43" s="45">
        <v>7947.46</v>
      </c>
      <c r="T43" s="45">
        <v>8348.07</v>
      </c>
      <c r="U43" s="45">
        <v>9929.2900000000009</v>
      </c>
      <c r="V43" s="45">
        <v>1029.71</v>
      </c>
      <c r="W43" s="45">
        <v>11148.38</v>
      </c>
      <c r="X43" s="45">
        <v>11010.57</v>
      </c>
      <c r="Y43" s="45">
        <v>10237.129999999999</v>
      </c>
      <c r="Z43" s="45">
        <v>10125.780000000001</v>
      </c>
      <c r="AA43" s="45">
        <v>9424.4</v>
      </c>
      <c r="AB43" s="45">
        <v>8795.2999999999993</v>
      </c>
      <c r="AC43" s="46">
        <v>9466.59</v>
      </c>
      <c r="AD43" s="44">
        <v>6968.36</v>
      </c>
      <c r="AE43" s="45">
        <v>7010.24</v>
      </c>
      <c r="AF43" s="45">
        <v>7280.65</v>
      </c>
      <c r="AG43" s="45">
        <v>8204.74</v>
      </c>
      <c r="AH43" s="45">
        <v>8331.35</v>
      </c>
      <c r="AI43" s="45">
        <v>9119.1</v>
      </c>
      <c r="AJ43" s="45">
        <v>8704.25</v>
      </c>
      <c r="AK43" s="45">
        <v>8546.33</v>
      </c>
      <c r="AL43" s="45">
        <v>8181.02</v>
      </c>
      <c r="AM43" s="45">
        <v>7906.4</v>
      </c>
      <c r="AN43" s="45">
        <v>7701.79</v>
      </c>
      <c r="AO43" s="46">
        <v>7916.68</v>
      </c>
      <c r="AP43" s="44">
        <v>8569.81</v>
      </c>
      <c r="AQ43" s="45">
        <v>8317.2999999999993</v>
      </c>
      <c r="AR43" s="45">
        <v>8840.44</v>
      </c>
      <c r="AS43" s="45">
        <v>8754.89</v>
      </c>
      <c r="AT43" s="45">
        <v>9358.93</v>
      </c>
      <c r="AU43" s="45">
        <v>10678.09</v>
      </c>
      <c r="AV43" s="45">
        <v>9921.5300000000007</v>
      </c>
      <c r="AW43" s="45">
        <v>9815.41</v>
      </c>
      <c r="AX43" s="45">
        <v>10235.57</v>
      </c>
      <c r="AY43" s="45">
        <v>9394.32</v>
      </c>
      <c r="AZ43" s="45">
        <v>9677.68</v>
      </c>
      <c r="BA43" s="46">
        <v>8742.9699999999993</v>
      </c>
      <c r="BB43" s="44">
        <v>10735.22</v>
      </c>
      <c r="BC43" s="45">
        <v>9634.14</v>
      </c>
      <c r="BD43" s="45">
        <v>10271.19</v>
      </c>
      <c r="BE43" s="45">
        <v>10481.93</v>
      </c>
      <c r="BF43" s="45">
        <v>11464.27</v>
      </c>
      <c r="BG43" s="45">
        <v>12371.45</v>
      </c>
      <c r="BH43" s="45">
        <v>11463.22</v>
      </c>
      <c r="BI43" s="45">
        <v>11173</v>
      </c>
      <c r="BJ43" s="45">
        <v>10432.27</v>
      </c>
      <c r="BK43" s="45">
        <v>9896.83</v>
      </c>
      <c r="BL43" s="45">
        <v>9927.33</v>
      </c>
      <c r="BM43" s="46">
        <v>9017.1299999999992</v>
      </c>
      <c r="BN43" s="44">
        <v>11090.68</v>
      </c>
      <c r="BO43" s="45">
        <v>9723.75</v>
      </c>
      <c r="BP43" s="45">
        <v>10350.530000000001</v>
      </c>
      <c r="BQ43" s="45">
        <v>10792.46</v>
      </c>
      <c r="BR43" s="45">
        <v>12576.68</v>
      </c>
      <c r="BS43" s="45">
        <v>10884.38</v>
      </c>
      <c r="BT43" s="45">
        <v>12574.85</v>
      </c>
      <c r="BU43" s="46">
        <v>11894.38</v>
      </c>
    </row>
    <row r="44" spans="2:73" x14ac:dyDescent="0.25">
      <c r="B44" s="40" t="s">
        <v>137</v>
      </c>
      <c r="C44" s="41"/>
      <c r="D44" s="42" t="str">
        <f t="shared" si="150"/>
        <v>W</v>
      </c>
      <c r="E44" s="43" t="str">
        <f t="shared" si="151"/>
        <v>O</v>
      </c>
      <c r="F44" s="44">
        <v>912.51</v>
      </c>
      <c r="G44" s="45">
        <v>827.8</v>
      </c>
      <c r="H44" s="45">
        <v>960.86</v>
      </c>
      <c r="I44" s="45">
        <v>2214.34</v>
      </c>
      <c r="J44" s="45">
        <v>2941.31</v>
      </c>
      <c r="K44" s="45">
        <v>2758.84</v>
      </c>
      <c r="L44" s="45">
        <v>1463.31</v>
      </c>
      <c r="M44" s="45">
        <v>1558.43</v>
      </c>
      <c r="N44" s="45">
        <v>2508.8200000000002</v>
      </c>
      <c r="O44" s="45">
        <v>955.84</v>
      </c>
      <c r="P44" s="45">
        <v>799.19</v>
      </c>
      <c r="Q44" s="46">
        <v>976.49</v>
      </c>
      <c r="R44" s="44">
        <v>1027.1500000000001</v>
      </c>
      <c r="S44" s="45">
        <v>1009.46</v>
      </c>
      <c r="T44" s="45">
        <v>29599.29</v>
      </c>
      <c r="U44" s="45">
        <v>976.53</v>
      </c>
      <c r="V44" s="45">
        <v>920.43</v>
      </c>
      <c r="W44" s="45">
        <v>1051.72</v>
      </c>
      <c r="X44" s="45">
        <v>1166.95</v>
      </c>
      <c r="Y44" s="45">
        <v>1114.5899999999999</v>
      </c>
      <c r="Z44" s="45">
        <v>1145.23</v>
      </c>
      <c r="AA44" s="45">
        <v>1187.3800000000001</v>
      </c>
      <c r="AB44" s="45">
        <v>1015.23</v>
      </c>
      <c r="AC44" s="46">
        <v>990.32</v>
      </c>
      <c r="AD44" s="44">
        <v>956.64</v>
      </c>
      <c r="AE44" s="45">
        <v>881.81</v>
      </c>
      <c r="AF44" s="45">
        <v>931.02</v>
      </c>
      <c r="AG44" s="45">
        <v>1004.58</v>
      </c>
      <c r="AH44" s="45">
        <v>1003.68</v>
      </c>
      <c r="AI44" s="45">
        <v>1109.47</v>
      </c>
      <c r="AJ44" s="45">
        <v>1276.81</v>
      </c>
      <c r="AK44" s="45">
        <v>1151.0899999999999</v>
      </c>
      <c r="AL44" s="45">
        <v>1033.98</v>
      </c>
      <c r="AM44" s="45">
        <v>1183.43</v>
      </c>
      <c r="AN44" s="45">
        <v>1007.92</v>
      </c>
      <c r="AO44" s="46">
        <v>1230.82</v>
      </c>
      <c r="AP44" s="44">
        <v>1120.78</v>
      </c>
      <c r="AQ44" s="45">
        <v>1028.75</v>
      </c>
      <c r="AR44" s="45">
        <v>1049.3599999999999</v>
      </c>
      <c r="AS44" s="45">
        <v>1040.79</v>
      </c>
      <c r="AT44" s="45">
        <v>1058.6400000000001</v>
      </c>
      <c r="AU44" s="45">
        <v>1261.1099999999999</v>
      </c>
      <c r="AV44" s="45">
        <v>1309.72</v>
      </c>
      <c r="AW44" s="45">
        <v>1097.8599999999999</v>
      </c>
      <c r="AX44" s="45">
        <v>1105</v>
      </c>
      <c r="AY44" s="45">
        <v>1021.54</v>
      </c>
      <c r="AZ44" s="45">
        <v>1121.05</v>
      </c>
      <c r="BA44" s="46">
        <v>987.29</v>
      </c>
      <c r="BB44" s="44">
        <v>1408.99</v>
      </c>
      <c r="BC44" s="45">
        <v>1021.67</v>
      </c>
      <c r="BD44" s="45">
        <v>1099.71</v>
      </c>
      <c r="BE44" s="45">
        <v>1002.74</v>
      </c>
      <c r="BF44" s="45">
        <v>1149.24</v>
      </c>
      <c r="BG44" s="45">
        <v>1002.74</v>
      </c>
      <c r="BH44" s="45">
        <v>1024.8900000000001</v>
      </c>
      <c r="BI44" s="45">
        <v>1044.44</v>
      </c>
      <c r="BJ44" s="45">
        <v>953.8</v>
      </c>
      <c r="BK44" s="45">
        <v>894.36</v>
      </c>
      <c r="BL44" s="45">
        <v>1172.22</v>
      </c>
      <c r="BM44" s="46">
        <v>902.78</v>
      </c>
      <c r="BN44" s="44">
        <v>1084.6099999999999</v>
      </c>
      <c r="BO44" s="45">
        <v>926.68</v>
      </c>
      <c r="BP44" s="45">
        <v>989.91</v>
      </c>
      <c r="BQ44" s="45">
        <v>991.21</v>
      </c>
      <c r="BR44" s="45">
        <v>965.63</v>
      </c>
      <c r="BS44" s="45">
        <v>969.61</v>
      </c>
      <c r="BT44" s="45">
        <v>1090.78</v>
      </c>
      <c r="BU44" s="46">
        <v>2353.5300000000002</v>
      </c>
    </row>
    <row r="45" spans="2:73" x14ac:dyDescent="0.25">
      <c r="B45" s="40" t="s">
        <v>138</v>
      </c>
      <c r="C45" s="41"/>
      <c r="D45" s="42" t="str">
        <f t="shared" si="150"/>
        <v>W</v>
      </c>
      <c r="E45" s="43" t="str">
        <f t="shared" si="151"/>
        <v>O</v>
      </c>
      <c r="F45" s="44">
        <v>11421.33</v>
      </c>
      <c r="G45" s="45">
        <v>9544.06</v>
      </c>
      <c r="H45" s="45">
        <v>12942.34</v>
      </c>
      <c r="I45" s="45">
        <v>14963.83</v>
      </c>
      <c r="J45" s="45">
        <v>20943.36</v>
      </c>
      <c r="K45" s="45">
        <v>20421.669999999998</v>
      </c>
      <c r="L45" s="45">
        <v>22258.81</v>
      </c>
      <c r="M45" s="45">
        <v>14330.53</v>
      </c>
      <c r="N45" s="45">
        <v>13256.68</v>
      </c>
      <c r="O45" s="45">
        <v>14101.53</v>
      </c>
      <c r="P45" s="45">
        <v>7524.43</v>
      </c>
      <c r="Q45" s="46">
        <v>9736.7199999999993</v>
      </c>
      <c r="R45" s="44">
        <v>9597.19</v>
      </c>
      <c r="S45" s="45">
        <v>9625.16</v>
      </c>
      <c r="T45" s="45">
        <v>10434.82</v>
      </c>
      <c r="U45" s="45">
        <v>14934.48</v>
      </c>
      <c r="V45" s="45">
        <v>14018.65</v>
      </c>
      <c r="W45" s="45">
        <v>21073.9</v>
      </c>
      <c r="X45" s="45">
        <v>25299.67</v>
      </c>
      <c r="Y45" s="45">
        <v>20796.34</v>
      </c>
      <c r="Z45" s="45">
        <v>20826.46</v>
      </c>
      <c r="AA45" s="45">
        <v>13347.72</v>
      </c>
      <c r="AB45" s="45">
        <v>12258.47</v>
      </c>
      <c r="AC45" s="46">
        <v>11606.07</v>
      </c>
      <c r="AD45" s="44">
        <v>13281.17</v>
      </c>
      <c r="AE45" s="45">
        <v>11705.81</v>
      </c>
      <c r="AF45" s="45">
        <v>13412.77</v>
      </c>
      <c r="AG45" s="45">
        <v>20790.93</v>
      </c>
      <c r="AH45" s="45">
        <v>22786.61</v>
      </c>
      <c r="AI45" s="45">
        <v>26297.7</v>
      </c>
      <c r="AJ45" s="45">
        <v>24694.01</v>
      </c>
      <c r="AK45" s="45">
        <v>23264.69</v>
      </c>
      <c r="AL45" s="45">
        <v>14495.68</v>
      </c>
      <c r="AM45" s="45">
        <v>16465.43</v>
      </c>
      <c r="AN45" s="45">
        <v>15059.2</v>
      </c>
      <c r="AO45" s="46">
        <v>12002.5</v>
      </c>
      <c r="AP45" s="44">
        <v>12516.49</v>
      </c>
      <c r="AQ45" s="45">
        <v>11448.11</v>
      </c>
      <c r="AR45" s="45">
        <v>17839.47</v>
      </c>
      <c r="AS45" s="45">
        <v>17926.86</v>
      </c>
      <c r="AT45" s="45">
        <v>20287.599999999999</v>
      </c>
      <c r="AU45" s="45">
        <v>31498.720000000001</v>
      </c>
      <c r="AV45" s="45">
        <v>26185.13</v>
      </c>
      <c r="AW45" s="45">
        <v>21186.36</v>
      </c>
      <c r="AX45" s="45">
        <v>25700.2</v>
      </c>
      <c r="AY45" s="45">
        <v>29539.7</v>
      </c>
      <c r="AZ45" s="45">
        <v>26456.43</v>
      </c>
      <c r="BA45" s="46">
        <v>13833.5</v>
      </c>
      <c r="BB45" s="44">
        <v>21073.72</v>
      </c>
      <c r="BC45" s="45">
        <v>14469.27</v>
      </c>
      <c r="BD45" s="45">
        <v>24065.18</v>
      </c>
      <c r="BE45" s="45">
        <v>25096.880000000001</v>
      </c>
      <c r="BF45" s="45">
        <v>29356.79</v>
      </c>
      <c r="BG45" s="45">
        <v>31550.58</v>
      </c>
      <c r="BH45" s="45">
        <v>29688.75</v>
      </c>
      <c r="BI45" s="45">
        <v>30587.96</v>
      </c>
      <c r="BJ45" s="45">
        <v>21687.91</v>
      </c>
      <c r="BK45" s="45">
        <v>20350.55</v>
      </c>
      <c r="BL45" s="45">
        <v>14565.01</v>
      </c>
      <c r="BM45" s="46">
        <v>10042.219999999999</v>
      </c>
      <c r="BN45" s="44">
        <v>20099.95</v>
      </c>
      <c r="BO45" s="45">
        <v>15511</v>
      </c>
      <c r="BP45" s="45">
        <v>22805.93</v>
      </c>
      <c r="BQ45" s="45">
        <v>26331.1</v>
      </c>
      <c r="BR45" s="45">
        <v>33067.33</v>
      </c>
      <c r="BS45" s="45">
        <v>23698.32</v>
      </c>
      <c r="BT45" s="45">
        <v>34428.46</v>
      </c>
      <c r="BU45" s="46">
        <v>29593.59</v>
      </c>
    </row>
    <row r="46" spans="2:73" x14ac:dyDescent="0.25">
      <c r="B46" s="40" t="s">
        <v>147</v>
      </c>
      <c r="C46" s="41"/>
      <c r="D46" s="42" t="str">
        <f t="shared" si="150"/>
        <v>W</v>
      </c>
      <c r="E46" s="43" t="str">
        <f t="shared" si="151"/>
        <v>O</v>
      </c>
      <c r="F46" s="44">
        <v>147.30000000000001</v>
      </c>
      <c r="G46" s="45">
        <v>43.36</v>
      </c>
      <c r="H46" s="45">
        <v>531.59</v>
      </c>
      <c r="I46" s="45">
        <v>56.6</v>
      </c>
      <c r="J46" s="45">
        <v>45.02</v>
      </c>
      <c r="K46" s="45">
        <v>71.5</v>
      </c>
      <c r="L46" s="45">
        <v>0</v>
      </c>
      <c r="M46" s="45">
        <v>26.81</v>
      </c>
      <c r="N46" s="45">
        <v>57.59</v>
      </c>
      <c r="O46" s="45">
        <v>16.88</v>
      </c>
      <c r="P46" s="45">
        <v>95.64</v>
      </c>
      <c r="Q46" s="46">
        <v>153.91999999999999</v>
      </c>
      <c r="R46" s="44">
        <v>36400</v>
      </c>
      <c r="S46" s="45">
        <v>0</v>
      </c>
      <c r="T46" s="45">
        <v>2200</v>
      </c>
      <c r="U46" s="45">
        <v>0</v>
      </c>
      <c r="V46" s="45">
        <v>0</v>
      </c>
      <c r="W46" s="45">
        <v>2400</v>
      </c>
      <c r="X46" s="45">
        <v>15600</v>
      </c>
      <c r="Y46" s="45">
        <v>2800</v>
      </c>
      <c r="Z46" s="45">
        <v>43400</v>
      </c>
      <c r="AA46" s="45">
        <v>0</v>
      </c>
      <c r="AB46" s="45">
        <v>0</v>
      </c>
      <c r="AC46" s="46">
        <v>0</v>
      </c>
      <c r="AD46" s="44">
        <v>541.59</v>
      </c>
      <c r="AE46" s="45">
        <v>134.08000000000001</v>
      </c>
      <c r="AF46" s="45">
        <v>0.74</v>
      </c>
      <c r="AG46" s="45">
        <v>232.47</v>
      </c>
      <c r="AH46" s="45">
        <v>1086.33</v>
      </c>
      <c r="AI46" s="45">
        <v>258.31</v>
      </c>
      <c r="AJ46" s="45">
        <v>517.34</v>
      </c>
      <c r="AK46" s="45">
        <v>766.05</v>
      </c>
      <c r="AL46" s="45">
        <v>140.58000000000001</v>
      </c>
      <c r="AM46" s="45">
        <v>745.75</v>
      </c>
      <c r="AN46" s="45">
        <v>475.27</v>
      </c>
      <c r="AO46" s="46">
        <v>254.24</v>
      </c>
      <c r="AP46" s="44">
        <v>69.37</v>
      </c>
      <c r="AQ46" s="45">
        <v>0.77</v>
      </c>
      <c r="AR46" s="45">
        <v>0</v>
      </c>
      <c r="AS46" s="45">
        <v>0</v>
      </c>
      <c r="AT46" s="45">
        <v>13.55</v>
      </c>
      <c r="AU46" s="45">
        <v>0</v>
      </c>
      <c r="AV46" s="45">
        <v>0</v>
      </c>
      <c r="AW46" s="45">
        <v>0</v>
      </c>
      <c r="AX46" s="45">
        <v>79.72</v>
      </c>
      <c r="AY46" s="45"/>
      <c r="AZ46" s="45"/>
      <c r="BA46" s="46"/>
      <c r="BB46" s="44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6"/>
      <c r="BN46" s="44"/>
      <c r="BO46" s="45"/>
      <c r="BP46" s="45"/>
      <c r="BQ46" s="45"/>
      <c r="BR46" s="45"/>
      <c r="BS46" s="45"/>
      <c r="BT46" s="45"/>
      <c r="BU46" s="46"/>
    </row>
    <row r="47" spans="2:73" s="2" customFormat="1" x14ac:dyDescent="0.25">
      <c r="B47" s="67" t="s">
        <v>148</v>
      </c>
      <c r="C47" s="68"/>
      <c r="D47" s="69"/>
      <c r="E47" s="70"/>
      <c r="F47" s="71">
        <f>SUM(F40:F46)</f>
        <v>79775.740000000005</v>
      </c>
      <c r="G47" s="72">
        <f t="shared" ref="G47" si="152">SUM(G40:G46)</f>
        <v>68795.37</v>
      </c>
      <c r="H47" s="72">
        <f t="shared" ref="H47" si="153">SUM(H40:H46)</f>
        <v>77613.460000000006</v>
      </c>
      <c r="I47" s="72">
        <f t="shared" ref="I47" si="154">SUM(I40:I46)</f>
        <v>80811.760000000009</v>
      </c>
      <c r="J47" s="72">
        <f t="shared" ref="J47" si="155">SUM(J40:J46)</f>
        <v>101369.57</v>
      </c>
      <c r="K47" s="72">
        <f t="shared" ref="K47" si="156">SUM(K40:K46)</f>
        <v>101855.25</v>
      </c>
      <c r="L47" s="72">
        <f t="shared" ref="L47" si="157">SUM(L40:L46)</f>
        <v>105194.81999999999</v>
      </c>
      <c r="M47" s="72">
        <f t="shared" ref="M47" si="158">SUM(M40:M46)</f>
        <v>81271.049999999988</v>
      </c>
      <c r="N47" s="72">
        <f t="shared" ref="N47" si="159">SUM(N40:N46)</f>
        <v>83056.47</v>
      </c>
      <c r="O47" s="72">
        <f t="shared" ref="O47" si="160">SUM(O40:O46)</f>
        <v>79312.030000000013</v>
      </c>
      <c r="P47" s="72">
        <f t="shared" ref="P47" si="161">SUM(P40:P46)</f>
        <v>29194.2</v>
      </c>
      <c r="Q47" s="73">
        <f t="shared" ref="Q47" si="162">SUM(Q40:Q46)</f>
        <v>70706.95</v>
      </c>
      <c r="R47" s="71">
        <f t="shared" ref="R47" si="163">SUM(R40:R46)</f>
        <v>120500.01</v>
      </c>
      <c r="S47" s="72">
        <f t="shared" ref="S47" si="164">SUM(S40:S46)</f>
        <v>77392.12000000001</v>
      </c>
      <c r="T47" s="72">
        <f t="shared" ref="T47" si="165">SUM(T40:T46)</f>
        <v>112893.234</v>
      </c>
      <c r="U47" s="72">
        <f t="shared" ref="U47" si="166">SUM(U40:U46)</f>
        <v>95289.530000000013</v>
      </c>
      <c r="V47" s="72">
        <f t="shared" ref="V47" si="167">SUM(V40:V46)</f>
        <v>85174.299999999988</v>
      </c>
      <c r="W47" s="72">
        <f t="shared" ref="W47" si="168">SUM(W40:W46)</f>
        <v>112795.39000000001</v>
      </c>
      <c r="X47" s="72">
        <f t="shared" ref="X47" si="169">SUM(X40:X46)</f>
        <v>134418</v>
      </c>
      <c r="Y47" s="72">
        <f t="shared" ref="Y47" si="170">SUM(Y40:Y46)</f>
        <v>108092.82999999999</v>
      </c>
      <c r="Z47" s="72">
        <f t="shared" ref="Z47" si="171">SUM(Z40:Z46)</f>
        <v>148347.75999999998</v>
      </c>
      <c r="AA47" s="72">
        <f t="shared" ref="AA47" si="172">SUM(AA40:AA46)</f>
        <v>90679.9</v>
      </c>
      <c r="AB47" s="72">
        <f t="shared" ref="AB47" si="173">SUM(AB40:AB46)</f>
        <v>79209.460000000006</v>
      </c>
      <c r="AC47" s="73">
        <f t="shared" ref="AC47" si="174">SUM(AC40:AC46)</f>
        <v>79562.330000000016</v>
      </c>
      <c r="AD47" s="71">
        <f t="shared" ref="AD47" si="175">SUM(AD40:AD46)</f>
        <v>83714.649999999994</v>
      </c>
      <c r="AE47" s="72">
        <f t="shared" ref="AE47" si="176">SUM(AE40:AE46)</f>
        <v>78918.66</v>
      </c>
      <c r="AF47" s="72">
        <f t="shared" ref="AF47" si="177">SUM(AF40:AF46)</f>
        <v>85840.21</v>
      </c>
      <c r="AG47" s="72">
        <f t="shared" ref="AG47" si="178">SUM(AG40:AG46)</f>
        <v>105834.09</v>
      </c>
      <c r="AH47" s="72">
        <f t="shared" ref="AH47" si="179">SUM(AH40:AH46)</f>
        <v>107782.70000000001</v>
      </c>
      <c r="AI47" s="72">
        <f t="shared" ref="AI47" si="180">SUM(AI40:AI46)</f>
        <v>125201.76</v>
      </c>
      <c r="AJ47" s="72">
        <f t="shared" ref="AJ47" si="181">SUM(AJ40:AJ46)</f>
        <v>119925.05999999998</v>
      </c>
      <c r="AK47" s="72">
        <f t="shared" ref="AK47" si="182">SUM(AK40:AK46)</f>
        <v>110103.11000000002</v>
      </c>
      <c r="AL47" s="72">
        <f t="shared" ref="AL47" si="183">SUM(AL40:AL46)</f>
        <v>99167.64</v>
      </c>
      <c r="AM47" s="72">
        <f t="shared" ref="AM47" si="184">SUM(AM40:AM46)</f>
        <v>91942.739999999991</v>
      </c>
      <c r="AN47" s="72">
        <f t="shared" ref="AN47" si="185">SUM(AN40:AN46)</f>
        <v>84688.209999999992</v>
      </c>
      <c r="AO47" s="73">
        <f t="shared" ref="AO47" si="186">SUM(AO40:AO46)</f>
        <v>83623.170000000013</v>
      </c>
      <c r="AP47" s="71">
        <f t="shared" ref="AP47" si="187">SUM(AP40:AP46)</f>
        <v>89207.040000000008</v>
      </c>
      <c r="AQ47" s="72">
        <f t="shared" ref="AQ47" si="188">SUM(AQ40:AQ46)</f>
        <v>84906.69</v>
      </c>
      <c r="AR47" s="72">
        <f t="shared" ref="AR47" si="189">SUM(AR40:AR46)</f>
        <v>99710.16</v>
      </c>
      <c r="AS47" s="72">
        <f t="shared" ref="AS47" si="190">SUM(AS40:AS46)</f>
        <v>101313.99999999999</v>
      </c>
      <c r="AT47" s="72">
        <f t="shared" ref="AT47" si="191">SUM(AT40:AT46)</f>
        <v>109950.76</v>
      </c>
      <c r="AU47" s="72">
        <f t="shared" ref="AU47" si="192">SUM(AU40:AU46)</f>
        <v>133600.57</v>
      </c>
      <c r="AV47" s="72">
        <f t="shared" ref="AV47" si="193">SUM(AV40:AV46)</f>
        <v>119901.17</v>
      </c>
      <c r="AW47" s="72">
        <f t="shared" ref="AW47" si="194">SUM(AW40:AW46)</f>
        <v>112158.37000000001</v>
      </c>
      <c r="AX47" s="72">
        <f t="shared" ref="AX47" si="195">SUM(AX40:AX46)</f>
        <v>119827.56999999999</v>
      </c>
      <c r="AY47" s="72">
        <f t="shared" ref="AY47" si="196">SUM(AY40:AY46)</f>
        <v>109486.29999999999</v>
      </c>
      <c r="AZ47" s="72">
        <f t="shared" ref="AZ47" si="197">SUM(AZ40:AZ46)</f>
        <v>104637.70000000001</v>
      </c>
      <c r="BA47" s="73">
        <f t="shared" ref="BA47" si="198">SUM(BA40:BA46)</f>
        <v>80397.999999999985</v>
      </c>
      <c r="BB47" s="71">
        <f t="shared" ref="BB47" si="199">SUM(BB40:BB46)</f>
        <v>105450.39</v>
      </c>
      <c r="BC47" s="72">
        <f t="shared" ref="BC47" si="200">SUM(BC40:BC46)</f>
        <v>91227.530000000013</v>
      </c>
      <c r="BD47" s="72">
        <f t="shared" ref="BD47" si="201">SUM(BD40:BD46)</f>
        <v>107566.84</v>
      </c>
      <c r="BE47" s="72">
        <f t="shared" ref="BE47" si="202">SUM(BE40:BE46)</f>
        <v>110036.66000000002</v>
      </c>
      <c r="BF47" s="72">
        <f t="shared" ref="BF47" si="203">SUM(BF40:BF46)</f>
        <v>125504.34000000003</v>
      </c>
      <c r="BG47" s="72">
        <f t="shared" ref="BG47" si="204">SUM(BG40:BG46)</f>
        <v>136111.64000000001</v>
      </c>
      <c r="BH47" s="72">
        <f t="shared" ref="BH47" si="205">SUM(BH40:BH46)</f>
        <v>127781.01</v>
      </c>
      <c r="BI47" s="72">
        <f t="shared" ref="BI47" si="206">SUM(BI40:BI46)</f>
        <v>132497.72</v>
      </c>
      <c r="BJ47" s="72">
        <f t="shared" ref="BJ47" si="207">SUM(BJ40:BJ46)</f>
        <v>112459.98000000001</v>
      </c>
      <c r="BK47" s="72">
        <f t="shared" ref="BK47" si="208">SUM(BK40:BK46)</f>
        <v>104366.17</v>
      </c>
      <c r="BL47" s="72">
        <f t="shared" ref="BL47" si="209">SUM(BL40:BL46)</f>
        <v>96809.01999999999</v>
      </c>
      <c r="BM47" s="73">
        <f t="shared" ref="BM47" si="210">SUM(BM40:BM46)</f>
        <v>79890.27</v>
      </c>
      <c r="BN47" s="71">
        <f t="shared" ref="BN47" si="211">SUM(BN40:BN46)</f>
        <v>108024.57999999999</v>
      </c>
      <c r="BO47" s="72">
        <f t="shared" ref="BO47" si="212">SUM(BO40:BO46)</f>
        <v>94009.98</v>
      </c>
      <c r="BP47" s="72">
        <f t="shared" ref="BP47" si="213">SUM(BP40:BP46)</f>
        <v>108071.6</v>
      </c>
      <c r="BQ47" s="72">
        <f t="shared" ref="BQ47" si="214">SUM(BQ40:BQ46)</f>
        <v>121832.42000000001</v>
      </c>
      <c r="BR47" s="72">
        <f t="shared" ref="BR47" si="215">SUM(BR40:BR46)</f>
        <v>140940.72999999998</v>
      </c>
      <c r="BS47" s="72">
        <f t="shared" ref="BS47" si="216">SUM(BS40:BS46)</f>
        <v>119781.64000000001</v>
      </c>
      <c r="BT47" s="72">
        <f t="shared" ref="BT47" si="217">SUM(BT40:BT46)</f>
        <v>144906.47</v>
      </c>
      <c r="BU47" s="73">
        <f t="shared" ref="BU47" si="218">SUM(BU40:BU46)</f>
        <v>137753.34</v>
      </c>
    </row>
    <row r="48" spans="2:73" x14ac:dyDescent="0.25">
      <c r="B48" s="48" t="s">
        <v>139</v>
      </c>
      <c r="C48" s="49"/>
      <c r="D48" s="50" t="str">
        <f t="shared" si="150"/>
        <v>S</v>
      </c>
      <c r="E48" s="51" t="str">
        <f t="shared" si="151"/>
        <v>I</v>
      </c>
      <c r="F48" s="52">
        <v>70656.56</v>
      </c>
      <c r="G48" s="53">
        <v>63663.65</v>
      </c>
      <c r="H48" s="53">
        <v>66207.83</v>
      </c>
      <c r="I48" s="53">
        <v>66755.38</v>
      </c>
      <c r="J48" s="53">
        <v>74388.759999999995</v>
      </c>
      <c r="K48" s="53">
        <v>76205.2</v>
      </c>
      <c r="L48" s="53">
        <v>78006.81</v>
      </c>
      <c r="M48" s="53">
        <v>67702.55</v>
      </c>
      <c r="N48" s="53">
        <v>67111.929999999993</v>
      </c>
      <c r="O48" s="53">
        <v>66909.91</v>
      </c>
      <c r="P48" s="53">
        <v>60164.04</v>
      </c>
      <c r="Q48" s="54">
        <v>65142.3</v>
      </c>
      <c r="R48" s="52">
        <v>69186.960000000006</v>
      </c>
      <c r="S48" s="53">
        <v>64726.59</v>
      </c>
      <c r="T48" s="53">
        <v>66191.289999999994</v>
      </c>
      <c r="U48" s="53">
        <v>71497.210000000006</v>
      </c>
      <c r="V48" s="53">
        <v>71246.09</v>
      </c>
      <c r="W48" s="53">
        <v>76173.350000000006</v>
      </c>
      <c r="X48" s="53">
        <v>79033.73</v>
      </c>
      <c r="Y48" s="53">
        <v>73946.429999999993</v>
      </c>
      <c r="Z48" s="53">
        <v>72599.02</v>
      </c>
      <c r="AA48" s="53">
        <v>69963.17</v>
      </c>
      <c r="AB48" s="53">
        <v>64374.66</v>
      </c>
      <c r="AC48" s="54">
        <v>64888.44</v>
      </c>
      <c r="AD48" s="52">
        <v>69126.52</v>
      </c>
      <c r="AE48" s="53">
        <v>66349.17</v>
      </c>
      <c r="AF48" s="53">
        <v>66557.36</v>
      </c>
      <c r="AG48" s="53">
        <v>73167.11</v>
      </c>
      <c r="AH48" s="53">
        <v>71637.490000000005</v>
      </c>
      <c r="AI48" s="53">
        <v>79745.16</v>
      </c>
      <c r="AJ48" s="53">
        <v>76931.83</v>
      </c>
      <c r="AK48" s="53">
        <v>71844.14</v>
      </c>
      <c r="AL48" s="53">
        <v>71008.259999999995</v>
      </c>
      <c r="AM48" s="53">
        <v>66098.34</v>
      </c>
      <c r="AN48" s="53">
        <v>63616.52</v>
      </c>
      <c r="AO48" s="54">
        <v>65432.49</v>
      </c>
      <c r="AP48" s="52">
        <v>67134.789999999994</v>
      </c>
      <c r="AQ48" s="53">
        <v>64891.66</v>
      </c>
      <c r="AR48" s="53">
        <v>68667.47</v>
      </c>
      <c r="AS48" s="53">
        <v>67831.789999999994</v>
      </c>
      <c r="AT48" s="53">
        <v>71021.56</v>
      </c>
      <c r="AU48" s="53">
        <v>77932.27</v>
      </c>
      <c r="AV48" s="53">
        <v>72670.399999999994</v>
      </c>
      <c r="AW48" s="53">
        <v>70863.259999999995</v>
      </c>
      <c r="AX48" s="53">
        <v>71729.399999999994</v>
      </c>
      <c r="AY48" s="53">
        <v>66338.539999999994</v>
      </c>
      <c r="AZ48" s="53">
        <v>66651.64</v>
      </c>
      <c r="BA48" s="54">
        <v>60366.54</v>
      </c>
      <c r="BB48" s="52">
        <v>70123.75</v>
      </c>
      <c r="BC48" s="53">
        <v>64999.62</v>
      </c>
      <c r="BD48" s="53">
        <v>68509.039999999994</v>
      </c>
      <c r="BE48" s="53">
        <v>69047.63</v>
      </c>
      <c r="BF48" s="53">
        <v>73938.990000000005</v>
      </c>
      <c r="BG48" s="53">
        <v>78391.95</v>
      </c>
      <c r="BH48" s="53">
        <v>74724.100000000006</v>
      </c>
      <c r="BI48" s="53">
        <v>76056.960000000006</v>
      </c>
      <c r="BJ48" s="53">
        <v>70587.34</v>
      </c>
      <c r="BK48" s="53">
        <v>67774.7</v>
      </c>
      <c r="BL48" s="53">
        <v>66899.91</v>
      </c>
      <c r="BM48" s="54">
        <v>61735.53</v>
      </c>
      <c r="BN48" s="52">
        <v>71345.41</v>
      </c>
      <c r="BO48" s="53">
        <v>66284.94</v>
      </c>
      <c r="BP48" s="53">
        <v>69737.070000000007</v>
      </c>
      <c r="BQ48" s="53">
        <v>73953.5</v>
      </c>
      <c r="BR48" s="53">
        <v>4847.5</v>
      </c>
      <c r="BS48" s="53">
        <v>72521.66</v>
      </c>
      <c r="BT48" s="53">
        <v>80278.53</v>
      </c>
      <c r="BU48" s="54">
        <v>78212.69</v>
      </c>
    </row>
    <row r="49" spans="2:73" x14ac:dyDescent="0.25">
      <c r="B49" s="48" t="s">
        <v>140</v>
      </c>
      <c r="C49" s="49"/>
      <c r="D49" s="50" t="str">
        <f t="shared" si="150"/>
        <v>S</v>
      </c>
      <c r="E49" s="51" t="str">
        <f t="shared" si="151"/>
        <v>I</v>
      </c>
      <c r="F49" s="52">
        <v>8723.2999999999993</v>
      </c>
      <c r="G49" s="53">
        <v>7958.85</v>
      </c>
      <c r="H49" s="53">
        <v>8219.41</v>
      </c>
      <c r="I49" s="53">
        <v>8212.4500000000007</v>
      </c>
      <c r="J49" s="53">
        <v>9096.51</v>
      </c>
      <c r="K49" s="53">
        <v>9120.4599999999991</v>
      </c>
      <c r="L49" s="53">
        <v>9228.99</v>
      </c>
      <c r="M49" s="53">
        <v>9386.7099999999991</v>
      </c>
      <c r="N49" s="53">
        <v>9797.18</v>
      </c>
      <c r="O49" s="53">
        <v>8316.82</v>
      </c>
      <c r="P49" s="53">
        <v>7270.82</v>
      </c>
      <c r="Q49" s="54">
        <v>7523.61</v>
      </c>
      <c r="R49" s="52">
        <v>8410.32</v>
      </c>
      <c r="S49" s="53">
        <v>8714.36</v>
      </c>
      <c r="T49" s="53">
        <v>8157.75</v>
      </c>
      <c r="U49" s="53">
        <v>8439.4500000000007</v>
      </c>
      <c r="V49" s="53">
        <v>8229.3700000000008</v>
      </c>
      <c r="W49" s="53">
        <v>8916.7900000000009</v>
      </c>
      <c r="X49" s="53">
        <v>8580.07</v>
      </c>
      <c r="Y49" s="53">
        <v>8383.26</v>
      </c>
      <c r="Z49" s="53">
        <v>8505.49</v>
      </c>
      <c r="AA49" s="53">
        <v>8454.86</v>
      </c>
      <c r="AB49" s="53">
        <v>7860.81</v>
      </c>
      <c r="AC49" s="54">
        <v>7722.39</v>
      </c>
      <c r="AD49" s="52">
        <v>7992.42</v>
      </c>
      <c r="AE49" s="53">
        <v>8002.33</v>
      </c>
      <c r="AF49" s="53">
        <v>8104.16</v>
      </c>
      <c r="AG49" s="53">
        <v>8593.9699999999993</v>
      </c>
      <c r="AH49" s="53">
        <v>8728.16</v>
      </c>
      <c r="AI49" s="53">
        <v>9260.25</v>
      </c>
      <c r="AJ49" s="53">
        <v>9040.68</v>
      </c>
      <c r="AK49" s="53">
        <v>8801.01</v>
      </c>
      <c r="AL49" s="53">
        <v>8823.57</v>
      </c>
      <c r="AM49" s="53">
        <v>8579.83</v>
      </c>
      <c r="AN49" s="53">
        <v>8062.72</v>
      </c>
      <c r="AO49" s="54">
        <v>8316.24</v>
      </c>
      <c r="AP49" s="52">
        <v>8535.75</v>
      </c>
      <c r="AQ49" s="53">
        <v>8308.94</v>
      </c>
      <c r="AR49" s="53">
        <v>8839.92</v>
      </c>
      <c r="AS49" s="53">
        <v>8551.67</v>
      </c>
      <c r="AT49" s="53">
        <v>9087.8799999999992</v>
      </c>
      <c r="AU49" s="53">
        <v>9459.94</v>
      </c>
      <c r="AV49" s="53">
        <v>9138.42</v>
      </c>
      <c r="AW49" s="53">
        <v>9115.19</v>
      </c>
      <c r="AX49" s="53">
        <v>9427.61</v>
      </c>
      <c r="AY49" s="53">
        <v>8754.1200000000008</v>
      </c>
      <c r="AZ49" s="53">
        <v>8731.69</v>
      </c>
      <c r="BA49" s="54">
        <v>8117.94</v>
      </c>
      <c r="BB49" s="52">
        <v>9581.9</v>
      </c>
      <c r="BC49" s="53">
        <v>8775.7800000000007</v>
      </c>
      <c r="BD49" s="53">
        <v>9128.73</v>
      </c>
      <c r="BE49" s="53">
        <v>9002.86</v>
      </c>
      <c r="BF49" s="53">
        <v>9788.58</v>
      </c>
      <c r="BG49" s="53">
        <v>10014.700000000001</v>
      </c>
      <c r="BH49" s="53">
        <v>9752.17</v>
      </c>
      <c r="BI49" s="53">
        <v>10376.84</v>
      </c>
      <c r="BJ49" s="53">
        <v>9514.4599999999991</v>
      </c>
      <c r="BK49" s="53">
        <v>9435.92</v>
      </c>
      <c r="BL49" s="53">
        <v>9036.6299999999992</v>
      </c>
      <c r="BM49" s="54">
        <v>8427.6299999999992</v>
      </c>
      <c r="BN49" s="52">
        <v>9551.2999999999993</v>
      </c>
      <c r="BO49" s="53">
        <v>9171.2900000000009</v>
      </c>
      <c r="BP49" s="53">
        <v>9421.76</v>
      </c>
      <c r="BQ49" s="53">
        <v>9377.64</v>
      </c>
      <c r="BR49" s="53">
        <v>10317.34</v>
      </c>
      <c r="BS49" s="53">
        <v>9514.5</v>
      </c>
      <c r="BT49" s="53">
        <v>9992.16</v>
      </c>
      <c r="BU49" s="54">
        <v>10250.49</v>
      </c>
    </row>
    <row r="50" spans="2:73" x14ac:dyDescent="0.25">
      <c r="B50" s="48" t="s">
        <v>141</v>
      </c>
      <c r="C50" s="49"/>
      <c r="D50" s="50" t="str">
        <f t="shared" si="150"/>
        <v>S</v>
      </c>
      <c r="E50" s="51" t="str">
        <f t="shared" si="151"/>
        <v>I</v>
      </c>
      <c r="F50" s="52">
        <v>11761.93</v>
      </c>
      <c r="G50" s="53">
        <v>10934.05</v>
      </c>
      <c r="H50" s="53">
        <v>11537.92</v>
      </c>
      <c r="I50" s="53">
        <v>11361.41</v>
      </c>
      <c r="J50" s="53">
        <v>14036.67</v>
      </c>
      <c r="K50" s="53">
        <v>13593.84</v>
      </c>
      <c r="L50" s="53">
        <v>13415.42</v>
      </c>
      <c r="M50" s="53">
        <v>11895.3</v>
      </c>
      <c r="N50" s="53">
        <v>12653.22</v>
      </c>
      <c r="O50" s="53">
        <v>12783.79</v>
      </c>
      <c r="P50" s="53">
        <v>10955.56</v>
      </c>
      <c r="Q50" s="54">
        <v>11381.55</v>
      </c>
      <c r="R50" s="52">
        <v>12870.48</v>
      </c>
      <c r="S50" s="53">
        <v>11665.16</v>
      </c>
      <c r="T50" s="53">
        <v>12845.23</v>
      </c>
      <c r="U50" s="53">
        <v>13507.72</v>
      </c>
      <c r="V50" s="53">
        <v>13358.53</v>
      </c>
      <c r="W50" s="53">
        <v>14323.8</v>
      </c>
      <c r="X50" s="53">
        <v>14253.66</v>
      </c>
      <c r="Y50" s="53">
        <v>13744.67</v>
      </c>
      <c r="Z50" s="53">
        <v>14448.33</v>
      </c>
      <c r="AA50" s="53">
        <v>12777.23</v>
      </c>
      <c r="AB50" s="53">
        <v>11197.04</v>
      </c>
      <c r="AC50" s="54">
        <v>11006.41</v>
      </c>
      <c r="AD50" s="52">
        <v>11239.29</v>
      </c>
      <c r="AE50" s="53">
        <v>11063.03</v>
      </c>
      <c r="AF50" s="53">
        <v>11573.08</v>
      </c>
      <c r="AG50" s="53">
        <v>12750.52</v>
      </c>
      <c r="AH50" s="53">
        <v>13042.88</v>
      </c>
      <c r="AI50" s="53">
        <v>14696.35</v>
      </c>
      <c r="AJ50" s="53">
        <v>13684.1</v>
      </c>
      <c r="AK50" s="53">
        <v>13345.27</v>
      </c>
      <c r="AL50" s="53">
        <v>13913.67</v>
      </c>
      <c r="AM50" s="53">
        <v>11860.52</v>
      </c>
      <c r="AN50" s="53">
        <v>11180.73</v>
      </c>
      <c r="AO50" s="54">
        <v>11459.19</v>
      </c>
      <c r="AP50" s="52">
        <v>11693.79</v>
      </c>
      <c r="AQ50" s="53">
        <v>11248.28</v>
      </c>
      <c r="AR50" s="53">
        <v>11620.56</v>
      </c>
      <c r="AS50" s="53">
        <v>12776.69</v>
      </c>
      <c r="AT50" s="53">
        <v>13170.01</v>
      </c>
      <c r="AU50" s="53">
        <v>14105.8</v>
      </c>
      <c r="AV50" s="53">
        <v>13661.64</v>
      </c>
      <c r="AW50" s="53">
        <v>14055.87</v>
      </c>
      <c r="AX50" s="53">
        <v>14640.29</v>
      </c>
      <c r="AY50" s="53">
        <v>12649.24</v>
      </c>
      <c r="AZ50" s="53">
        <v>11807.81</v>
      </c>
      <c r="BA50" s="54">
        <v>10449.69</v>
      </c>
      <c r="BB50" s="52">
        <v>12229.07</v>
      </c>
      <c r="BC50" s="53">
        <v>12056.43</v>
      </c>
      <c r="BD50" s="53">
        <v>12359.97</v>
      </c>
      <c r="BE50" s="53">
        <v>12617.28</v>
      </c>
      <c r="BF50" s="53">
        <v>13835.98</v>
      </c>
      <c r="BG50" s="53">
        <v>15113.72</v>
      </c>
      <c r="BH50" s="53">
        <v>13972.82</v>
      </c>
      <c r="BI50" s="53">
        <v>14885.48</v>
      </c>
      <c r="BJ50" s="53">
        <v>14718.97</v>
      </c>
      <c r="BK50" s="53">
        <v>13343.82</v>
      </c>
      <c r="BL50" s="53">
        <v>13735.06</v>
      </c>
      <c r="BM50" s="54">
        <v>11202.63</v>
      </c>
      <c r="BN50" s="52">
        <v>13099.66</v>
      </c>
      <c r="BO50" s="53">
        <v>11866.08</v>
      </c>
      <c r="BP50" s="53">
        <v>12063.73</v>
      </c>
      <c r="BQ50" s="53">
        <v>12786.72</v>
      </c>
      <c r="BR50" s="53">
        <v>15969.93</v>
      </c>
      <c r="BS50" s="53">
        <v>14023.33</v>
      </c>
      <c r="BT50" s="53">
        <v>15228.44</v>
      </c>
      <c r="BU50" s="54">
        <v>15861.55</v>
      </c>
    </row>
    <row r="51" spans="2:73" x14ac:dyDescent="0.25">
      <c r="B51" s="48" t="s">
        <v>142</v>
      </c>
      <c r="C51" s="49"/>
      <c r="D51" s="50" t="str">
        <f t="shared" si="150"/>
        <v>S</v>
      </c>
      <c r="E51" s="51" t="str">
        <f t="shared" si="151"/>
        <v>O</v>
      </c>
      <c r="F51" s="52">
        <v>6797.5</v>
      </c>
      <c r="G51" s="53">
        <v>6081.82</v>
      </c>
      <c r="H51" s="53">
        <v>6861.91</v>
      </c>
      <c r="I51" s="53">
        <v>7087.98</v>
      </c>
      <c r="J51" s="53">
        <v>8183.58</v>
      </c>
      <c r="K51" s="53">
        <v>8439.19</v>
      </c>
      <c r="L51" s="53">
        <v>8826.11</v>
      </c>
      <c r="M51" s="53">
        <v>8049.39</v>
      </c>
      <c r="N51" s="53">
        <v>8070.58</v>
      </c>
      <c r="O51" s="53">
        <v>7940.24</v>
      </c>
      <c r="P51" s="53">
        <v>7311.52</v>
      </c>
      <c r="Q51" s="54">
        <v>7717.17</v>
      </c>
      <c r="R51" s="52">
        <v>8610.56</v>
      </c>
      <c r="S51" s="53">
        <v>7892.18</v>
      </c>
      <c r="T51" s="53">
        <v>8389.18</v>
      </c>
      <c r="U51" s="53">
        <v>9587.85</v>
      </c>
      <c r="V51" s="53">
        <v>9463.56</v>
      </c>
      <c r="W51" s="53">
        <v>10292.01</v>
      </c>
      <c r="X51" s="53">
        <v>10502.53</v>
      </c>
      <c r="Y51" s="53">
        <v>10043.74</v>
      </c>
      <c r="Z51" s="53">
        <v>10049.209999999999</v>
      </c>
      <c r="AA51" s="53">
        <v>9829.25</v>
      </c>
      <c r="AB51" s="53">
        <v>9431.0300000000007</v>
      </c>
      <c r="AC51" s="54">
        <v>9384.83</v>
      </c>
      <c r="AD51" s="52">
        <v>8235.65</v>
      </c>
      <c r="AE51" s="53">
        <v>8182.43</v>
      </c>
      <c r="AF51" s="53">
        <v>8136.57</v>
      </c>
      <c r="AG51" s="53">
        <v>8896.74</v>
      </c>
      <c r="AH51" s="53">
        <v>9008.11</v>
      </c>
      <c r="AI51" s="53">
        <v>9544.4</v>
      </c>
      <c r="AJ51" s="53">
        <v>9304.18</v>
      </c>
      <c r="AK51" s="53">
        <v>9325.2199999999993</v>
      </c>
      <c r="AL51" s="53">
        <v>9304.99</v>
      </c>
      <c r="AM51" s="53">
        <v>9006.57</v>
      </c>
      <c r="AN51" s="53">
        <v>8593.0499999999993</v>
      </c>
      <c r="AO51" s="54">
        <v>8983.92</v>
      </c>
      <c r="AP51" s="52">
        <v>9285.5300000000007</v>
      </c>
      <c r="AQ51" s="53">
        <v>9067.76</v>
      </c>
      <c r="AR51" s="53">
        <v>9644.93</v>
      </c>
      <c r="AS51" s="53">
        <v>9569.48</v>
      </c>
      <c r="AT51" s="53">
        <v>10190.17</v>
      </c>
      <c r="AU51" s="53">
        <v>11284.24</v>
      </c>
      <c r="AV51" s="53">
        <v>10622.46</v>
      </c>
      <c r="AW51" s="53">
        <v>10652.85</v>
      </c>
      <c r="AX51" s="53">
        <v>11102.25</v>
      </c>
      <c r="AY51" s="53">
        <v>10508.59</v>
      </c>
      <c r="AZ51" s="53">
        <v>10748.25</v>
      </c>
      <c r="BA51" s="54">
        <v>9910.17</v>
      </c>
      <c r="BB51" s="52">
        <v>11718.56</v>
      </c>
      <c r="BC51" s="53">
        <v>10773.22</v>
      </c>
      <c r="BD51" s="53">
        <v>11329.3</v>
      </c>
      <c r="BE51" s="53">
        <v>11317.71</v>
      </c>
      <c r="BF51" s="53">
        <v>12016.55</v>
      </c>
      <c r="BG51" s="53">
        <v>12860.57</v>
      </c>
      <c r="BH51" s="53">
        <v>12020.55</v>
      </c>
      <c r="BI51" s="53">
        <v>11937.5</v>
      </c>
      <c r="BJ51" s="53">
        <v>11292.75</v>
      </c>
      <c r="BK51" s="53">
        <v>10941.72</v>
      </c>
      <c r="BL51" s="53">
        <v>10918.4</v>
      </c>
      <c r="BM51" s="54">
        <v>10036.85</v>
      </c>
      <c r="BN51" s="52">
        <v>11647.21</v>
      </c>
      <c r="BO51" s="53">
        <v>10612.36</v>
      </c>
      <c r="BP51" s="53">
        <v>11132.52</v>
      </c>
      <c r="BQ51" s="53">
        <v>11576.24</v>
      </c>
      <c r="BR51" s="53">
        <v>12800.28</v>
      </c>
      <c r="BS51" s="53">
        <v>11533.87</v>
      </c>
      <c r="BT51" s="53">
        <v>12685.96</v>
      </c>
      <c r="BU51" s="54">
        <v>12450.27</v>
      </c>
    </row>
    <row r="52" spans="2:73" x14ac:dyDescent="0.25">
      <c r="B52" s="48" t="s">
        <v>143</v>
      </c>
      <c r="C52" s="49"/>
      <c r="D52" s="50" t="str">
        <f t="shared" si="150"/>
        <v>S</v>
      </c>
      <c r="E52" s="51" t="str">
        <f t="shared" si="151"/>
        <v>O</v>
      </c>
      <c r="F52" s="52">
        <v>521.73</v>
      </c>
      <c r="G52" s="53">
        <v>499.77</v>
      </c>
      <c r="H52" s="53">
        <v>517.82000000000005</v>
      </c>
      <c r="I52" s="53">
        <v>487.08</v>
      </c>
      <c r="J52" s="53">
        <v>494.4</v>
      </c>
      <c r="K52" s="53">
        <v>489.52</v>
      </c>
      <c r="L52" s="53">
        <v>484.15</v>
      </c>
      <c r="M52" s="53">
        <v>484.15</v>
      </c>
      <c r="N52" s="53">
        <v>484.15</v>
      </c>
      <c r="O52" s="53">
        <v>487.57</v>
      </c>
      <c r="P52" s="53">
        <v>484.15</v>
      </c>
      <c r="Q52" s="54">
        <v>512.45000000000005</v>
      </c>
      <c r="R52" s="52">
        <v>532.9</v>
      </c>
      <c r="S52" s="53">
        <v>523.85</v>
      </c>
      <c r="T52" s="53">
        <v>423.61</v>
      </c>
      <c r="U52" s="53">
        <v>410.03</v>
      </c>
      <c r="V52" s="53">
        <v>408.02</v>
      </c>
      <c r="W52" s="53">
        <v>416.57</v>
      </c>
      <c r="X52" s="53">
        <v>419.59</v>
      </c>
      <c r="Y52" s="53">
        <v>467.87</v>
      </c>
      <c r="Z52" s="53">
        <v>414.55</v>
      </c>
      <c r="AA52" s="53">
        <v>410.53</v>
      </c>
      <c r="AB52" s="53">
        <v>424.61</v>
      </c>
      <c r="AC52" s="54">
        <v>459.32</v>
      </c>
      <c r="AD52" s="52">
        <v>438.7</v>
      </c>
      <c r="AE52" s="53">
        <v>430.15</v>
      </c>
      <c r="AF52" s="53">
        <v>436.06</v>
      </c>
      <c r="AG52" s="53">
        <v>436.07</v>
      </c>
      <c r="AH52" s="53">
        <v>416.49</v>
      </c>
      <c r="AI52" s="53">
        <v>415.48</v>
      </c>
      <c r="AJ52" s="53">
        <v>419.5</v>
      </c>
      <c r="AK52" s="53">
        <v>409.96</v>
      </c>
      <c r="AL52" s="53">
        <v>410.97</v>
      </c>
      <c r="AM52" s="53">
        <v>430.04</v>
      </c>
      <c r="AN52" s="53">
        <v>410.47</v>
      </c>
      <c r="AO52" s="54">
        <v>428.04</v>
      </c>
      <c r="AP52" s="52">
        <v>438.08</v>
      </c>
      <c r="AQ52" s="53">
        <v>435.06</v>
      </c>
      <c r="AR52" s="53">
        <v>408.96</v>
      </c>
      <c r="AS52" s="53">
        <v>460.16</v>
      </c>
      <c r="AT52" s="53">
        <v>414.98</v>
      </c>
      <c r="AU52" s="53">
        <v>427.03</v>
      </c>
      <c r="AV52" s="53">
        <v>418.5</v>
      </c>
      <c r="AW52" s="53">
        <v>419.5</v>
      </c>
      <c r="AX52" s="53">
        <v>412.98</v>
      </c>
      <c r="AY52" s="53">
        <v>409.96</v>
      </c>
      <c r="AZ52" s="53">
        <v>421.51</v>
      </c>
      <c r="BA52" s="54">
        <v>424.52</v>
      </c>
      <c r="BB52" s="52">
        <v>453.91</v>
      </c>
      <c r="BC52" s="53">
        <v>439.41</v>
      </c>
      <c r="BD52" s="53">
        <v>442.52</v>
      </c>
      <c r="BE52" s="53">
        <v>436.3</v>
      </c>
      <c r="BF52" s="53">
        <v>424.9</v>
      </c>
      <c r="BG52" s="53">
        <v>230.84</v>
      </c>
      <c r="BH52" s="53">
        <v>218.93</v>
      </c>
      <c r="BI52" s="53">
        <v>227.21</v>
      </c>
      <c r="BJ52" s="53">
        <v>221</v>
      </c>
      <c r="BK52" s="53">
        <v>207.01</v>
      </c>
      <c r="BL52" s="53">
        <v>218.41</v>
      </c>
      <c r="BM52" s="54">
        <v>210.64</v>
      </c>
      <c r="BN52" s="52">
        <v>226.04</v>
      </c>
      <c r="BO52" s="53">
        <v>216.43</v>
      </c>
      <c r="BP52" s="53">
        <v>239.39</v>
      </c>
      <c r="BQ52" s="53">
        <v>235.65</v>
      </c>
      <c r="BR52" s="53">
        <v>319.56</v>
      </c>
      <c r="BS52" s="53">
        <v>333.45</v>
      </c>
      <c r="BT52" s="53">
        <v>322.77</v>
      </c>
      <c r="BU52" s="54">
        <v>487.78</v>
      </c>
    </row>
    <row r="53" spans="2:73" x14ac:dyDescent="0.25">
      <c r="B53" s="55" t="s">
        <v>144</v>
      </c>
      <c r="C53" s="56"/>
      <c r="D53" s="57" t="str">
        <f t="shared" si="150"/>
        <v>S</v>
      </c>
      <c r="E53" s="58" t="str">
        <f t="shared" si="151"/>
        <v>O</v>
      </c>
      <c r="F53" s="59">
        <v>1610.89</v>
      </c>
      <c r="G53" s="60">
        <v>1675.52</v>
      </c>
      <c r="H53" s="60">
        <v>1600.87</v>
      </c>
      <c r="I53" s="60">
        <v>1726.62</v>
      </c>
      <c r="J53" s="60">
        <v>1745.66</v>
      </c>
      <c r="K53" s="60">
        <v>1537.74</v>
      </c>
      <c r="L53" s="60">
        <v>1399.47</v>
      </c>
      <c r="M53" s="60">
        <v>1462.09</v>
      </c>
      <c r="N53" s="60">
        <v>1671.51</v>
      </c>
      <c r="O53" s="60">
        <v>1683.03</v>
      </c>
      <c r="P53" s="60">
        <v>1610.39</v>
      </c>
      <c r="Q53" s="61">
        <v>1577.82</v>
      </c>
      <c r="R53" s="59">
        <v>789.61500000000001</v>
      </c>
      <c r="S53" s="60">
        <v>837.86</v>
      </c>
      <c r="T53" s="60">
        <v>827.28499999999997</v>
      </c>
      <c r="U53" s="60">
        <v>936.93499999999995</v>
      </c>
      <c r="V53" s="60">
        <v>859.79</v>
      </c>
      <c r="W53" s="60">
        <v>771.55499999999995</v>
      </c>
      <c r="X53" s="60">
        <v>703.96</v>
      </c>
      <c r="Y53" s="60">
        <v>740.84500000000003</v>
      </c>
      <c r="Z53" s="60">
        <v>888.27499999999998</v>
      </c>
      <c r="AA53" s="60">
        <v>1092.99</v>
      </c>
      <c r="AB53" s="60">
        <v>993.9</v>
      </c>
      <c r="AC53" s="61">
        <v>961.47</v>
      </c>
      <c r="AD53" s="59">
        <v>945.74</v>
      </c>
      <c r="AE53" s="60">
        <v>1067.5899999999999</v>
      </c>
      <c r="AF53" s="60">
        <v>979.31</v>
      </c>
      <c r="AG53" s="60">
        <v>1083.17</v>
      </c>
      <c r="AH53" s="60">
        <v>1196.95</v>
      </c>
      <c r="AI53" s="60">
        <v>864.06</v>
      </c>
      <c r="AJ53" s="60">
        <v>736.27</v>
      </c>
      <c r="AK53" s="60">
        <v>828.74</v>
      </c>
      <c r="AL53" s="60">
        <v>1108.1099999999999</v>
      </c>
      <c r="AM53" s="60">
        <v>1068.55</v>
      </c>
      <c r="AN53" s="60">
        <v>966.27</v>
      </c>
      <c r="AO53" s="61">
        <v>1632.75</v>
      </c>
      <c r="AP53" s="59">
        <v>1759.71</v>
      </c>
      <c r="AQ53" s="60">
        <v>1876.04</v>
      </c>
      <c r="AR53" s="60">
        <v>2217.15</v>
      </c>
      <c r="AS53" s="60">
        <v>2112.7800000000002</v>
      </c>
      <c r="AT53" s="60">
        <v>1977.32</v>
      </c>
      <c r="AU53" s="60">
        <v>2348.87</v>
      </c>
      <c r="AV53" s="60">
        <v>2247.0700000000002</v>
      </c>
      <c r="AW53" s="60">
        <v>1831.15</v>
      </c>
      <c r="AX53" s="60">
        <v>3070.08</v>
      </c>
      <c r="AY53" s="60">
        <v>5913.54</v>
      </c>
      <c r="AZ53" s="60">
        <v>4228.45</v>
      </c>
      <c r="BA53" s="61">
        <v>2060.6</v>
      </c>
      <c r="BB53" s="59">
        <v>2457.25</v>
      </c>
      <c r="BC53" s="60">
        <v>2285.1999999999998</v>
      </c>
      <c r="BD53" s="60">
        <v>2381.36</v>
      </c>
      <c r="BE53" s="60">
        <v>2475.8000000000002</v>
      </c>
      <c r="BF53" s="60">
        <v>2490.79</v>
      </c>
      <c r="BG53" s="60">
        <v>2342.17</v>
      </c>
      <c r="BH53" s="60">
        <v>2021.3</v>
      </c>
      <c r="BI53" s="60">
        <v>2483.46</v>
      </c>
      <c r="BJ53" s="60">
        <v>2485.75</v>
      </c>
      <c r="BK53" s="60">
        <v>2561.2800000000002</v>
      </c>
      <c r="BL53" s="60">
        <v>2399.92</v>
      </c>
      <c r="BM53" s="61">
        <v>2391.2199999999998</v>
      </c>
      <c r="BN53" s="59">
        <v>3344.72</v>
      </c>
      <c r="BO53" s="60">
        <v>3381.22</v>
      </c>
      <c r="BP53" s="60">
        <v>3446.74</v>
      </c>
      <c r="BQ53" s="60">
        <v>3482.6</v>
      </c>
      <c r="BR53" s="60">
        <v>3393.77</v>
      </c>
      <c r="BS53" s="60">
        <v>3043.32</v>
      </c>
      <c r="BT53" s="60">
        <v>3946.05</v>
      </c>
      <c r="BU53" s="61">
        <v>3278.08</v>
      </c>
    </row>
    <row r="54" spans="2:73" x14ac:dyDescent="0.25">
      <c r="B54" s="74" t="s">
        <v>149</v>
      </c>
      <c r="C54" s="75"/>
      <c r="D54" s="76"/>
      <c r="E54" s="76"/>
      <c r="F54" s="77">
        <f>SUM(F48:F53)</f>
        <v>100071.91</v>
      </c>
      <c r="G54" s="77">
        <f t="shared" ref="G54" si="219">SUM(G48:G53)</f>
        <v>90813.66</v>
      </c>
      <c r="H54" s="77">
        <f t="shared" ref="H54" si="220">SUM(H48:H53)</f>
        <v>94945.760000000009</v>
      </c>
      <c r="I54" s="77">
        <f t="shared" ref="I54" si="221">SUM(I48:I53)</f>
        <v>95630.92</v>
      </c>
      <c r="J54" s="77">
        <f t="shared" ref="J54" si="222">SUM(J48:J53)</f>
        <v>107945.57999999999</v>
      </c>
      <c r="K54" s="77">
        <f t="shared" ref="K54" si="223">SUM(K48:K53)</f>
        <v>109385.95000000001</v>
      </c>
      <c r="L54" s="77">
        <f t="shared" ref="L54" si="224">SUM(L48:L53)</f>
        <v>111360.95</v>
      </c>
      <c r="M54" s="77">
        <f t="shared" ref="M54" si="225">SUM(M48:M53)</f>
        <v>98980.19</v>
      </c>
      <c r="N54" s="77">
        <f t="shared" ref="N54" si="226">SUM(N48:N53)</f>
        <v>99788.569999999978</v>
      </c>
      <c r="O54" s="77">
        <f t="shared" ref="O54" si="227">SUM(O48:O53)</f>
        <v>98121.36000000003</v>
      </c>
      <c r="P54" s="77">
        <f t="shared" ref="P54" si="228">SUM(P48:P53)</f>
        <v>87796.479999999996</v>
      </c>
      <c r="Q54" s="77">
        <f t="shared" ref="Q54" si="229">SUM(Q48:Q53)</f>
        <v>93854.900000000009</v>
      </c>
      <c r="R54" s="77">
        <f t="shared" ref="R54" si="230">SUM(R48:R53)</f>
        <v>100400.83499999999</v>
      </c>
      <c r="S54" s="77">
        <f t="shared" ref="S54" si="231">SUM(S48:S53)</f>
        <v>94360.000000000015</v>
      </c>
      <c r="T54" s="77">
        <f t="shared" ref="T54" si="232">SUM(T48:T53)</f>
        <v>96834.344999999987</v>
      </c>
      <c r="U54" s="77">
        <f t="shared" ref="U54" si="233">SUM(U48:U53)</f>
        <v>104379.19500000001</v>
      </c>
      <c r="V54" s="77">
        <f t="shared" ref="V54" si="234">SUM(V48:V53)</f>
        <v>103565.35999999999</v>
      </c>
      <c r="W54" s="77">
        <f t="shared" ref="W54" si="235">SUM(W48:W53)</f>
        <v>110894.07500000001</v>
      </c>
      <c r="X54" s="77">
        <f t="shared" ref="X54" si="236">SUM(X48:X53)</f>
        <v>113493.54</v>
      </c>
      <c r="Y54" s="77">
        <f t="shared" ref="Y54" si="237">SUM(Y48:Y53)</f>
        <v>107326.81499999999</v>
      </c>
      <c r="Z54" s="77">
        <f t="shared" ref="Z54" si="238">SUM(Z48:Z53)</f>
        <v>106904.87500000001</v>
      </c>
      <c r="AA54" s="77">
        <f t="shared" ref="AA54" si="239">SUM(AA48:AA53)</f>
        <v>102528.03</v>
      </c>
      <c r="AB54" s="77">
        <f t="shared" ref="AB54" si="240">SUM(AB48:AB53)</f>
        <v>94282.05</v>
      </c>
      <c r="AC54" s="77">
        <f t="shared" ref="AC54" si="241">SUM(AC48:AC53)</f>
        <v>94422.860000000015</v>
      </c>
      <c r="AD54" s="77">
        <f t="shared" ref="AD54" si="242">SUM(AD48:AD53)</f>
        <v>97978.32</v>
      </c>
      <c r="AE54" s="77">
        <f t="shared" ref="AE54" si="243">SUM(AE48:AE53)</f>
        <v>95094.699999999983</v>
      </c>
      <c r="AF54" s="77">
        <f t="shared" ref="AF54" si="244">SUM(AF48:AF53)</f>
        <v>95786.540000000008</v>
      </c>
      <c r="AG54" s="77">
        <f t="shared" ref="AG54" si="245">SUM(AG48:AG53)</f>
        <v>104927.58000000002</v>
      </c>
      <c r="AH54" s="77">
        <f t="shared" ref="AH54" si="246">SUM(AH48:AH53)</f>
        <v>104030.08000000002</v>
      </c>
      <c r="AI54" s="77">
        <f t="shared" ref="AI54" si="247">SUM(AI48:AI53)</f>
        <v>114525.7</v>
      </c>
      <c r="AJ54" s="77">
        <f t="shared" ref="AJ54" si="248">SUM(AJ48:AJ53)</f>
        <v>110116.56000000001</v>
      </c>
      <c r="AK54" s="77">
        <f t="shared" ref="AK54" si="249">SUM(AK48:AK53)</f>
        <v>104554.34000000001</v>
      </c>
      <c r="AL54" s="77">
        <f t="shared" ref="AL54" si="250">SUM(AL48:AL53)</f>
        <v>104569.56999999999</v>
      </c>
      <c r="AM54" s="77">
        <f t="shared" ref="AM54" si="251">SUM(AM48:AM53)</f>
        <v>97043.85</v>
      </c>
      <c r="AN54" s="77">
        <f t="shared" ref="AN54" si="252">SUM(AN48:AN53)</f>
        <v>92829.759999999995</v>
      </c>
      <c r="AO54" s="77">
        <f t="shared" ref="AO54" si="253">SUM(AO48:AO53)</f>
        <v>96252.62999999999</v>
      </c>
      <c r="AP54" s="77">
        <f t="shared" ref="AP54" si="254">SUM(AP48:AP53)</f>
        <v>98847.65</v>
      </c>
      <c r="AQ54" s="77">
        <f t="shared" ref="AQ54" si="255">SUM(AQ48:AQ53)</f>
        <v>95827.739999999991</v>
      </c>
      <c r="AR54" s="77">
        <f t="shared" ref="AR54" si="256">SUM(AR48:AR53)</f>
        <v>101398.99</v>
      </c>
      <c r="AS54" s="77">
        <f t="shared" ref="AS54" si="257">SUM(AS48:AS53)</f>
        <v>101302.56999999999</v>
      </c>
      <c r="AT54" s="77">
        <f t="shared" ref="AT54" si="258">SUM(AT48:AT53)</f>
        <v>105861.92</v>
      </c>
      <c r="AU54" s="77">
        <f t="shared" ref="AU54" si="259">SUM(AU48:AU53)</f>
        <v>115558.15000000001</v>
      </c>
      <c r="AV54" s="77">
        <f t="shared" ref="AV54" si="260">SUM(AV48:AV53)</f>
        <v>108758.48999999999</v>
      </c>
      <c r="AW54" s="77">
        <f t="shared" ref="AW54" si="261">SUM(AW48:AW53)</f>
        <v>106937.81999999999</v>
      </c>
      <c r="AX54" s="77">
        <f t="shared" ref="AX54" si="262">SUM(AX48:AX53)</f>
        <v>110382.60999999999</v>
      </c>
      <c r="AY54" s="77">
        <f t="shared" ref="AY54" si="263">SUM(AY48:AY53)</f>
        <v>104573.98999999999</v>
      </c>
      <c r="AZ54" s="77">
        <f t="shared" ref="AZ54" si="264">SUM(AZ48:AZ53)</f>
        <v>102589.34999999999</v>
      </c>
      <c r="BA54" s="77">
        <f t="shared" ref="BA54" si="265">SUM(BA48:BA53)</f>
        <v>91329.46</v>
      </c>
      <c r="BB54" s="77">
        <f t="shared" ref="BB54" si="266">SUM(BB48:BB53)</f>
        <v>106564.44</v>
      </c>
      <c r="BC54" s="77">
        <f t="shared" ref="BC54" si="267">SUM(BC48:BC53)</f>
        <v>99329.660000000018</v>
      </c>
      <c r="BD54" s="77">
        <f t="shared" ref="BD54" si="268">SUM(BD48:BD53)</f>
        <v>104150.92</v>
      </c>
      <c r="BE54" s="77">
        <f t="shared" ref="BE54" si="269">SUM(BE48:BE53)</f>
        <v>104897.58000000002</v>
      </c>
      <c r="BF54" s="77">
        <f t="shared" ref="BF54" si="270">SUM(BF48:BF53)</f>
        <v>112495.79</v>
      </c>
      <c r="BG54" s="77">
        <f t="shared" ref="BG54" si="271">SUM(BG48:BG53)</f>
        <v>118953.95</v>
      </c>
      <c r="BH54" s="77">
        <f t="shared" ref="BH54" si="272">SUM(BH48:BH53)</f>
        <v>112709.87</v>
      </c>
      <c r="BI54" s="77">
        <f t="shared" ref="BI54" si="273">SUM(BI48:BI53)</f>
        <v>115967.45000000001</v>
      </c>
      <c r="BJ54" s="77">
        <f t="shared" ref="BJ54" si="274">SUM(BJ48:BJ53)</f>
        <v>108820.26999999999</v>
      </c>
      <c r="BK54" s="77">
        <f t="shared" ref="BK54" si="275">SUM(BK48:BK53)</f>
        <v>104264.45</v>
      </c>
      <c r="BL54" s="77">
        <f t="shared" ref="BL54" si="276">SUM(BL48:BL53)</f>
        <v>103208.33</v>
      </c>
      <c r="BM54" s="77">
        <f t="shared" ref="BM54" si="277">SUM(BM48:BM53)</f>
        <v>94004.500000000015</v>
      </c>
      <c r="BN54" s="77">
        <f t="shared" ref="BN54" si="278">SUM(BN48:BN53)</f>
        <v>109214.34000000001</v>
      </c>
      <c r="BO54" s="77">
        <f t="shared" ref="BO54" si="279">SUM(BO48:BO53)</f>
        <v>101532.32</v>
      </c>
      <c r="BP54" s="77">
        <f t="shared" ref="BP54" si="280">SUM(BP48:BP53)</f>
        <v>106041.21</v>
      </c>
      <c r="BQ54" s="77">
        <f t="shared" ref="BQ54" si="281">SUM(BQ48:BQ53)</f>
        <v>111412.35</v>
      </c>
      <c r="BR54" s="77">
        <f t="shared" ref="BR54" si="282">SUM(BR48:BR53)</f>
        <v>47648.38</v>
      </c>
      <c r="BS54" s="77">
        <f t="shared" ref="BS54" si="283">SUM(BS48:BS53)</f>
        <v>110970.13</v>
      </c>
      <c r="BT54" s="77">
        <f t="shared" ref="BT54" si="284">SUM(BT48:BT53)</f>
        <v>122453.91</v>
      </c>
      <c r="BU54" s="78">
        <f t="shared" ref="BU54" si="285">SUM(BU48:BU53)</f>
        <v>120540.86000000002</v>
      </c>
    </row>
    <row r="55" spans="2:73" x14ac:dyDescent="0.25"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</row>
    <row r="56" spans="2:73" x14ac:dyDescent="0.25">
      <c r="B56" s="62" t="s">
        <v>239</v>
      </c>
      <c r="C56" s="63"/>
      <c r="D56" s="39"/>
      <c r="E56" s="39"/>
      <c r="F56" s="64">
        <v>41640</v>
      </c>
      <c r="G56" s="65">
        <f>DATE(YEAR(F56),MONTH(F56)+1,DAY(F56))</f>
        <v>41671</v>
      </c>
      <c r="H56" s="65">
        <f t="shared" ref="H56" si="286">DATE(YEAR(G56),MONTH(G56)+1,DAY(G56))</f>
        <v>41699</v>
      </c>
      <c r="I56" s="65">
        <f t="shared" ref="I56" si="287">DATE(YEAR(H56),MONTH(H56)+1,DAY(H56))</f>
        <v>41730</v>
      </c>
      <c r="J56" s="65">
        <f t="shared" ref="J56" si="288">DATE(YEAR(I56),MONTH(I56)+1,DAY(I56))</f>
        <v>41760</v>
      </c>
      <c r="K56" s="65">
        <f t="shared" ref="K56" si="289">DATE(YEAR(J56),MONTH(J56)+1,DAY(J56))</f>
        <v>41791</v>
      </c>
      <c r="L56" s="65">
        <f t="shared" ref="L56" si="290">DATE(YEAR(K56),MONTH(K56)+1,DAY(K56))</f>
        <v>41821</v>
      </c>
      <c r="M56" s="65">
        <f t="shared" ref="M56" si="291">DATE(YEAR(L56),MONTH(L56)+1,DAY(L56))</f>
        <v>41852</v>
      </c>
      <c r="N56" s="65">
        <f t="shared" ref="N56" si="292">DATE(YEAR(M56),MONTH(M56)+1,DAY(M56))</f>
        <v>41883</v>
      </c>
      <c r="O56" s="65">
        <f t="shared" ref="O56" si="293">DATE(YEAR(N56),MONTH(N56)+1,DAY(N56))</f>
        <v>41913</v>
      </c>
      <c r="P56" s="65">
        <f t="shared" ref="P56" si="294">DATE(YEAR(O56),MONTH(O56)+1,DAY(O56))</f>
        <v>41944</v>
      </c>
      <c r="Q56" s="66">
        <f t="shared" ref="Q56" si="295">DATE(YEAR(P56),MONTH(P56)+1,DAY(P56))</f>
        <v>41974</v>
      </c>
      <c r="R56" s="65">
        <f t="shared" ref="R56" si="296">DATE(YEAR(Q56),MONTH(Q56)+1,DAY(Q56))</f>
        <v>42005</v>
      </c>
      <c r="S56" s="65">
        <f t="shared" ref="S56" si="297">DATE(YEAR(R56),MONTH(R56)+1,DAY(R56))</f>
        <v>42036</v>
      </c>
      <c r="T56" s="65">
        <f t="shared" ref="T56" si="298">DATE(YEAR(S56),MONTH(S56)+1,DAY(S56))</f>
        <v>42064</v>
      </c>
      <c r="U56" s="65">
        <f t="shared" ref="U56" si="299">DATE(YEAR(T56),MONTH(T56)+1,DAY(T56))</f>
        <v>42095</v>
      </c>
      <c r="V56" s="65">
        <f t="shared" ref="V56" si="300">DATE(YEAR(U56),MONTH(U56)+1,DAY(U56))</f>
        <v>42125</v>
      </c>
      <c r="W56" s="65">
        <f t="shared" ref="W56" si="301">DATE(YEAR(V56),MONTH(V56)+1,DAY(V56))</f>
        <v>42156</v>
      </c>
      <c r="X56" s="65">
        <f t="shared" ref="X56" si="302">DATE(YEAR(W56),MONTH(W56)+1,DAY(W56))</f>
        <v>42186</v>
      </c>
      <c r="Y56" s="65">
        <f t="shared" ref="Y56" si="303">DATE(YEAR(X56),MONTH(X56)+1,DAY(X56))</f>
        <v>42217</v>
      </c>
      <c r="Z56" s="65">
        <f t="shared" ref="Z56" si="304">DATE(YEAR(Y56),MONTH(Y56)+1,DAY(Y56))</f>
        <v>42248</v>
      </c>
      <c r="AA56" s="65">
        <f t="shared" ref="AA56" si="305">DATE(YEAR(Z56),MONTH(Z56)+1,DAY(Z56))</f>
        <v>42278</v>
      </c>
      <c r="AB56" s="65">
        <f t="shared" ref="AB56" si="306">DATE(YEAR(AA56),MONTH(AA56)+1,DAY(AA56))</f>
        <v>42309</v>
      </c>
      <c r="AC56" s="65">
        <f t="shared" ref="AC56" si="307">DATE(YEAR(AB56),MONTH(AB56)+1,DAY(AB56))</f>
        <v>42339</v>
      </c>
      <c r="AD56" s="65">
        <f t="shared" ref="AD56" si="308">DATE(YEAR(AC56),MONTH(AC56)+1,DAY(AC56))</f>
        <v>42370</v>
      </c>
      <c r="AE56" s="65">
        <f t="shared" ref="AE56" si="309">DATE(YEAR(AD56),MONTH(AD56)+1,DAY(AD56))</f>
        <v>42401</v>
      </c>
      <c r="AF56" s="65">
        <f t="shared" ref="AF56" si="310">DATE(YEAR(AE56),MONTH(AE56)+1,DAY(AE56))</f>
        <v>42430</v>
      </c>
      <c r="AG56" s="65">
        <f t="shared" ref="AG56" si="311">DATE(YEAR(AF56),MONTH(AF56)+1,DAY(AF56))</f>
        <v>42461</v>
      </c>
      <c r="AH56" s="65">
        <f t="shared" ref="AH56" si="312">DATE(YEAR(AG56),MONTH(AG56)+1,DAY(AG56))</f>
        <v>42491</v>
      </c>
      <c r="AI56" s="65">
        <f t="shared" ref="AI56" si="313">DATE(YEAR(AH56),MONTH(AH56)+1,DAY(AH56))</f>
        <v>42522</v>
      </c>
      <c r="AJ56" s="65">
        <f t="shared" ref="AJ56" si="314">DATE(YEAR(AI56),MONTH(AI56)+1,DAY(AI56))</f>
        <v>42552</v>
      </c>
      <c r="AK56" s="65">
        <f t="shared" ref="AK56" si="315">DATE(YEAR(AJ56),MONTH(AJ56)+1,DAY(AJ56))</f>
        <v>42583</v>
      </c>
      <c r="AL56" s="65">
        <f t="shared" ref="AL56" si="316">DATE(YEAR(AK56),MONTH(AK56)+1,DAY(AK56))</f>
        <v>42614</v>
      </c>
      <c r="AM56" s="65">
        <f t="shared" ref="AM56" si="317">DATE(YEAR(AL56),MONTH(AL56)+1,DAY(AL56))</f>
        <v>42644</v>
      </c>
      <c r="AN56" s="65">
        <f t="shared" ref="AN56" si="318">DATE(YEAR(AM56),MONTH(AM56)+1,DAY(AM56))</f>
        <v>42675</v>
      </c>
      <c r="AO56" s="65">
        <f t="shared" ref="AO56" si="319">DATE(YEAR(AN56),MONTH(AN56)+1,DAY(AN56))</f>
        <v>42705</v>
      </c>
      <c r="AP56" s="65">
        <f t="shared" ref="AP56" si="320">DATE(YEAR(AO56),MONTH(AO56)+1,DAY(AO56))</f>
        <v>42736</v>
      </c>
      <c r="AQ56" s="65">
        <f t="shared" ref="AQ56" si="321">DATE(YEAR(AP56),MONTH(AP56)+1,DAY(AP56))</f>
        <v>42767</v>
      </c>
      <c r="AR56" s="65">
        <f t="shared" ref="AR56" si="322">DATE(YEAR(AQ56),MONTH(AQ56)+1,DAY(AQ56))</f>
        <v>42795</v>
      </c>
      <c r="AS56" s="65">
        <f t="shared" ref="AS56" si="323">DATE(YEAR(AR56),MONTH(AR56)+1,DAY(AR56))</f>
        <v>42826</v>
      </c>
      <c r="AT56" s="65">
        <f t="shared" ref="AT56" si="324">DATE(YEAR(AS56),MONTH(AS56)+1,DAY(AS56))</f>
        <v>42856</v>
      </c>
      <c r="AU56" s="65">
        <f t="shared" ref="AU56" si="325">DATE(YEAR(AT56),MONTH(AT56)+1,DAY(AT56))</f>
        <v>42887</v>
      </c>
      <c r="AV56" s="65">
        <f t="shared" ref="AV56" si="326">DATE(YEAR(AU56),MONTH(AU56)+1,DAY(AU56))</f>
        <v>42917</v>
      </c>
      <c r="AW56" s="65">
        <f t="shared" ref="AW56" si="327">DATE(YEAR(AV56),MONTH(AV56)+1,DAY(AV56))</f>
        <v>42948</v>
      </c>
      <c r="AX56" s="65">
        <f t="shared" ref="AX56" si="328">DATE(YEAR(AW56),MONTH(AW56)+1,DAY(AW56))</f>
        <v>42979</v>
      </c>
      <c r="AY56" s="65">
        <f t="shared" ref="AY56" si="329">DATE(YEAR(AX56),MONTH(AX56)+1,DAY(AX56))</f>
        <v>43009</v>
      </c>
      <c r="AZ56" s="65">
        <f t="shared" ref="AZ56" si="330">DATE(YEAR(AY56),MONTH(AY56)+1,DAY(AY56))</f>
        <v>43040</v>
      </c>
      <c r="BA56" s="65">
        <f t="shared" ref="BA56" si="331">DATE(YEAR(AZ56),MONTH(AZ56)+1,DAY(AZ56))</f>
        <v>43070</v>
      </c>
      <c r="BB56" s="65">
        <f t="shared" ref="BB56" si="332">DATE(YEAR(BA56),MONTH(BA56)+1,DAY(BA56))</f>
        <v>43101</v>
      </c>
      <c r="BC56" s="65">
        <f t="shared" ref="BC56" si="333">DATE(YEAR(BB56),MONTH(BB56)+1,DAY(BB56))</f>
        <v>43132</v>
      </c>
      <c r="BD56" s="65">
        <f t="shared" ref="BD56" si="334">DATE(YEAR(BC56),MONTH(BC56)+1,DAY(BC56))</f>
        <v>43160</v>
      </c>
      <c r="BE56" s="65">
        <f t="shared" ref="BE56" si="335">DATE(YEAR(BD56),MONTH(BD56)+1,DAY(BD56))</f>
        <v>43191</v>
      </c>
      <c r="BF56" s="65">
        <f t="shared" ref="BF56" si="336">DATE(YEAR(BE56),MONTH(BE56)+1,DAY(BE56))</f>
        <v>43221</v>
      </c>
      <c r="BG56" s="65">
        <f t="shared" ref="BG56" si="337">DATE(YEAR(BF56),MONTH(BF56)+1,DAY(BF56))</f>
        <v>43252</v>
      </c>
      <c r="BH56" s="65">
        <f t="shared" ref="BH56" si="338">DATE(YEAR(BG56),MONTH(BG56)+1,DAY(BG56))</f>
        <v>43282</v>
      </c>
      <c r="BI56" s="65">
        <f t="shared" ref="BI56" si="339">DATE(YEAR(BH56),MONTH(BH56)+1,DAY(BH56))</f>
        <v>43313</v>
      </c>
      <c r="BJ56" s="65">
        <f t="shared" ref="BJ56" si="340">DATE(YEAR(BI56),MONTH(BI56)+1,DAY(BI56))</f>
        <v>43344</v>
      </c>
      <c r="BK56" s="65">
        <f t="shared" ref="BK56" si="341">DATE(YEAR(BJ56),MONTH(BJ56)+1,DAY(BJ56))</f>
        <v>43374</v>
      </c>
      <c r="BL56" s="65">
        <f t="shared" ref="BL56" si="342">DATE(YEAR(BK56),MONTH(BK56)+1,DAY(BK56))</f>
        <v>43405</v>
      </c>
      <c r="BM56" s="65">
        <f t="shared" ref="BM56" si="343">DATE(YEAR(BL56),MONTH(BL56)+1,DAY(BL56))</f>
        <v>43435</v>
      </c>
      <c r="BN56" s="65">
        <f t="shared" ref="BN56" si="344">DATE(YEAR(BM56),MONTH(BM56)+1,DAY(BM56))</f>
        <v>43466</v>
      </c>
      <c r="BO56" s="65">
        <f t="shared" ref="BO56" si="345">DATE(YEAR(BN56),MONTH(BN56)+1,DAY(BN56))</f>
        <v>43497</v>
      </c>
      <c r="BP56" s="65">
        <f t="shared" ref="BP56" si="346">DATE(YEAR(BO56),MONTH(BO56)+1,DAY(BO56))</f>
        <v>43525</v>
      </c>
      <c r="BQ56" s="65">
        <f>DATE(YEAR(BP56),MONTH(BP56)+1,DAY(BP56))</f>
        <v>43556</v>
      </c>
      <c r="BR56" s="65">
        <f t="shared" ref="BR56" si="347">DATE(YEAR(BQ56),MONTH(BQ56)+1,DAY(BQ56))</f>
        <v>43586</v>
      </c>
      <c r="BS56" s="65">
        <f t="shared" ref="BS56" si="348">DATE(YEAR(BR56),MONTH(BR56)+1,DAY(BR56))</f>
        <v>43617</v>
      </c>
      <c r="BT56" s="65">
        <f t="shared" ref="BT56" si="349">DATE(YEAR(BS56),MONTH(BS56)+1,DAY(BS56))</f>
        <v>43647</v>
      </c>
      <c r="BU56" s="66">
        <f t="shared" ref="BU56" si="350">DATE(YEAR(BT56),MONTH(BT56)+1,DAY(BT56))</f>
        <v>43678</v>
      </c>
    </row>
    <row r="57" spans="2:73" x14ac:dyDescent="0.25">
      <c r="B57" s="40" t="s">
        <v>103</v>
      </c>
      <c r="C57" s="41"/>
      <c r="D57" s="42" t="str">
        <f>LEFT(RIGHT(B57,2),1)</f>
        <v>W</v>
      </c>
      <c r="E57" s="43" t="str">
        <f>RIGHT(B57,1)</f>
        <v>I</v>
      </c>
      <c r="F57" s="44">
        <f t="shared" ref="F57:BI57" si="351">IFERROR(F23/F6,0)</f>
        <v>7177.8238341968909</v>
      </c>
      <c r="G57" s="45">
        <f t="shared" si="351"/>
        <v>5227.1879854997414</v>
      </c>
      <c r="H57" s="45">
        <f t="shared" si="351"/>
        <v>5944.3298969072166</v>
      </c>
      <c r="I57" s="45">
        <f t="shared" si="351"/>
        <v>6154.1042849767682</v>
      </c>
      <c r="J57" s="45">
        <f t="shared" si="351"/>
        <v>8299.8450413223145</v>
      </c>
      <c r="K57" s="45">
        <f t="shared" si="351"/>
        <v>8862.7593360995852</v>
      </c>
      <c r="L57" s="45">
        <f t="shared" si="351"/>
        <v>9328.7338501291997</v>
      </c>
      <c r="M57" s="45">
        <f t="shared" si="351"/>
        <v>6399.7927461139898</v>
      </c>
      <c r="N57" s="45">
        <f t="shared" si="351"/>
        <v>6244.2198030067393</v>
      </c>
      <c r="O57" s="45">
        <f t="shared" si="351"/>
        <v>6263.1360332294907</v>
      </c>
      <c r="P57" s="45">
        <f t="shared" si="351"/>
        <v>4138.2658359293873</v>
      </c>
      <c r="Q57" s="46">
        <f t="shared" si="351"/>
        <v>5621.6917488323816</v>
      </c>
      <c r="R57" s="44">
        <f t="shared" si="351"/>
        <v>6161.6381544841888</v>
      </c>
      <c r="S57" s="45">
        <f t="shared" si="351"/>
        <v>4901.0330578512394</v>
      </c>
      <c r="T57" s="45">
        <f t="shared" si="351"/>
        <v>5369.3456980937663</v>
      </c>
      <c r="U57" s="45">
        <f t="shared" si="351"/>
        <v>6874.1237113402058</v>
      </c>
      <c r="V57" s="45">
        <f t="shared" si="351"/>
        <v>6779.5149638802886</v>
      </c>
      <c r="W57" s="45">
        <f t="shared" si="351"/>
        <v>8052.5423728813557</v>
      </c>
      <c r="X57" s="45">
        <f t="shared" si="351"/>
        <v>8850.7692307692305</v>
      </c>
      <c r="Y57" s="45">
        <f t="shared" si="351"/>
        <v>7463.0579784504871</v>
      </c>
      <c r="Z57" s="45">
        <f t="shared" si="351"/>
        <v>7022.9902713773681</v>
      </c>
      <c r="AA57" s="45">
        <f t="shared" si="351"/>
        <v>6300.9753593429159</v>
      </c>
      <c r="AB57" s="45">
        <f t="shared" si="351"/>
        <v>4635.1282051282051</v>
      </c>
      <c r="AC57" s="46">
        <f t="shared" si="351"/>
        <v>4831.3655030800819</v>
      </c>
      <c r="AD57" s="44">
        <f t="shared" si="351"/>
        <v>6091.7010309278348</v>
      </c>
      <c r="AE57" s="45">
        <f t="shared" si="351"/>
        <v>5364.7392875580799</v>
      </c>
      <c r="AF57" s="45">
        <f t="shared" si="351"/>
        <v>5431.4681724845996</v>
      </c>
      <c r="AG57" s="45">
        <f t="shared" si="351"/>
        <v>7278.1603288797533</v>
      </c>
      <c r="AH57" s="45">
        <f t="shared" si="351"/>
        <v>6840.4309902514105</v>
      </c>
      <c r="AI57" s="45">
        <f t="shared" si="351"/>
        <v>8984.2293906810028</v>
      </c>
      <c r="AJ57" s="45">
        <f t="shared" si="351"/>
        <v>8339.1683778234092</v>
      </c>
      <c r="AK57" s="45">
        <f t="shared" si="351"/>
        <v>6982.5527534740095</v>
      </c>
      <c r="AL57" s="45">
        <f t="shared" si="351"/>
        <v>6773.8659793814431</v>
      </c>
      <c r="AM57" s="45">
        <f t="shared" si="351"/>
        <v>5384.9251419721222</v>
      </c>
      <c r="AN57" s="45">
        <f t="shared" si="351"/>
        <v>4614.3518518518522</v>
      </c>
      <c r="AO57" s="46">
        <f t="shared" si="351"/>
        <v>5110.2378490175797</v>
      </c>
      <c r="AP57" s="44">
        <f t="shared" si="351"/>
        <v>5609.6690796277144</v>
      </c>
      <c r="AQ57" s="45">
        <f t="shared" si="351"/>
        <v>49884.932920536638</v>
      </c>
      <c r="AR57" s="45">
        <f t="shared" si="351"/>
        <v>6081.3786008230454</v>
      </c>
      <c r="AS57" s="45">
        <f t="shared" si="351"/>
        <v>5858.1706063720449</v>
      </c>
      <c r="AT57" s="45">
        <f t="shared" si="351"/>
        <v>6702.1036428937914</v>
      </c>
      <c r="AU57" s="45">
        <f t="shared" si="351"/>
        <v>8593.5732647814912</v>
      </c>
      <c r="AV57" s="45">
        <f t="shared" si="351"/>
        <v>7251.9111570247933</v>
      </c>
      <c r="AW57" s="45">
        <f t="shared" si="351"/>
        <v>6752.7461139896377</v>
      </c>
      <c r="AX57" s="45">
        <f t="shared" si="351"/>
        <v>7008.6394205897568</v>
      </c>
      <c r="AY57" s="45">
        <f t="shared" si="351"/>
        <v>5483.9627521986549</v>
      </c>
      <c r="AZ57" s="45">
        <f t="shared" si="351"/>
        <v>5563.6504653567736</v>
      </c>
      <c r="BA57" s="46">
        <f t="shared" si="351"/>
        <v>3639.4096323148628</v>
      </c>
      <c r="BB57" s="44">
        <f t="shared" si="351"/>
        <v>5892.7723283427986</v>
      </c>
      <c r="BC57" s="45">
        <f t="shared" si="351"/>
        <v>4504.5548654244303</v>
      </c>
      <c r="BD57" s="45">
        <f t="shared" si="351"/>
        <v>5524.624935333678</v>
      </c>
      <c r="BE57" s="45">
        <f t="shared" si="351"/>
        <v>5653.9690721649486</v>
      </c>
      <c r="BF57" s="45">
        <f t="shared" si="351"/>
        <v>7019.2268041237112</v>
      </c>
      <c r="BG57" s="45">
        <f t="shared" si="351"/>
        <v>8150.6962351727698</v>
      </c>
      <c r="BH57" s="45">
        <f t="shared" si="351"/>
        <v>7159.5470921255792</v>
      </c>
      <c r="BI57" s="45">
        <f t="shared" si="351"/>
        <v>7534.654994850669</v>
      </c>
      <c r="BJ57" s="45">
        <f>IFERROR(BJ23/BJ6,0)</f>
        <v>6024.5758354755781</v>
      </c>
      <c r="BK57" s="45">
        <f t="shared" ref="BK57:BU57" si="352">IFERROR(BK23/BK6,0)</f>
        <v>5175.6548536209557</v>
      </c>
      <c r="BL57" s="45">
        <f t="shared" si="352"/>
        <v>4900.4108885464821</v>
      </c>
      <c r="BM57" s="46">
        <f t="shared" si="352"/>
        <v>3401.9121447028424</v>
      </c>
      <c r="BN57" s="44">
        <f t="shared" si="352"/>
        <v>5605.1057246003093</v>
      </c>
      <c r="BO57" s="45">
        <f t="shared" si="352"/>
        <v>4273.1644260599796</v>
      </c>
      <c r="BP57" s="45">
        <f t="shared" si="352"/>
        <v>5259.1331269349848</v>
      </c>
      <c r="BQ57" s="45">
        <f t="shared" si="352"/>
        <v>6348.0164863472437</v>
      </c>
      <c r="BR57" s="45">
        <f t="shared" si="352"/>
        <v>7175.8247422680415</v>
      </c>
      <c r="BS57" s="45">
        <f t="shared" si="352"/>
        <v>5959.4039054470713</v>
      </c>
      <c r="BT57" s="45">
        <f t="shared" si="352"/>
        <v>7960.4722792607799</v>
      </c>
      <c r="BU57" s="46">
        <f t="shared" si="352"/>
        <v>7468.8751926040059</v>
      </c>
    </row>
    <row r="58" spans="2:73" x14ac:dyDescent="0.25">
      <c r="B58" s="40" t="s">
        <v>104</v>
      </c>
      <c r="C58" s="41"/>
      <c r="D58" s="42" t="str">
        <f t="shared" ref="D58:D63" si="353">LEFT(RIGHT(B58,2),1)</f>
        <v>W</v>
      </c>
      <c r="E58" s="43" t="str">
        <f t="shared" ref="E58:E63" si="354">RIGHT(B58,1)</f>
        <v>I</v>
      </c>
      <c r="F58" s="44">
        <f t="shared" ref="F58:BI58" si="355">IFERROR(F24/F7,0)</f>
        <v>7941.666666666667</v>
      </c>
      <c r="G58" s="45">
        <f t="shared" si="355"/>
        <v>5897.7099236641225</v>
      </c>
      <c r="H58" s="45">
        <f t="shared" si="355"/>
        <v>6408.270676691729</v>
      </c>
      <c r="I58" s="45">
        <f t="shared" si="355"/>
        <v>6041.0447761194027</v>
      </c>
      <c r="J58" s="45">
        <f t="shared" si="355"/>
        <v>8974.626865671642</v>
      </c>
      <c r="K58" s="45">
        <f t="shared" si="355"/>
        <v>8732.0895522388055</v>
      </c>
      <c r="L58" s="45">
        <f t="shared" si="355"/>
        <v>9492.4812030075191</v>
      </c>
      <c r="M58" s="45">
        <f t="shared" si="355"/>
        <v>9626.3157894736851</v>
      </c>
      <c r="N58" s="45">
        <f t="shared" si="355"/>
        <v>11223.664122137405</v>
      </c>
      <c r="O58" s="45">
        <f t="shared" si="355"/>
        <v>7643.75</v>
      </c>
      <c r="P58" s="45">
        <f t="shared" si="355"/>
        <v>4414.9606299212601</v>
      </c>
      <c r="Q58" s="46">
        <f t="shared" si="355"/>
        <v>5827.4193548387093</v>
      </c>
      <c r="R58" s="44">
        <f t="shared" si="355"/>
        <v>7975.8064516129034</v>
      </c>
      <c r="S58" s="45">
        <f t="shared" si="355"/>
        <v>8590.2439024390242</v>
      </c>
      <c r="T58" s="45">
        <f t="shared" si="355"/>
        <v>6967.7419354838712</v>
      </c>
      <c r="U58" s="45">
        <f t="shared" si="355"/>
        <v>8054.7619047619046</v>
      </c>
      <c r="V58" s="45">
        <f t="shared" si="355"/>
        <v>7210.9375</v>
      </c>
      <c r="W58" s="45">
        <f t="shared" si="355"/>
        <v>8787.5968992248054</v>
      </c>
      <c r="X58" s="45">
        <f t="shared" si="355"/>
        <v>8070.0787401574808</v>
      </c>
      <c r="Y58" s="45">
        <f t="shared" si="355"/>
        <v>7937.3015873015875</v>
      </c>
      <c r="Z58" s="45">
        <f t="shared" si="355"/>
        <v>8286.4</v>
      </c>
      <c r="AA58" s="45">
        <f t="shared" si="355"/>
        <v>7367.93893129771</v>
      </c>
      <c r="AB58" s="45">
        <f t="shared" si="355"/>
        <v>5625.9842519685035</v>
      </c>
      <c r="AC58" s="46">
        <f t="shared" si="355"/>
        <v>4971.875</v>
      </c>
      <c r="AD58" s="44">
        <f t="shared" si="355"/>
        <v>6462.2047244094492</v>
      </c>
      <c r="AE58" s="45">
        <f t="shared" si="355"/>
        <v>6222.0472440944886</v>
      </c>
      <c r="AF58" s="45">
        <f t="shared" si="355"/>
        <v>6503.90625</v>
      </c>
      <c r="AG58" s="45">
        <f t="shared" si="355"/>
        <v>7775.1937984496126</v>
      </c>
      <c r="AH58" s="45">
        <f t="shared" si="355"/>
        <v>78262.121212121216</v>
      </c>
      <c r="AI58" s="45">
        <f t="shared" si="355"/>
        <v>9364.3939393939399</v>
      </c>
      <c r="AJ58" s="45">
        <f t="shared" si="355"/>
        <v>8547.7272727272721</v>
      </c>
      <c r="AK58" s="45">
        <f t="shared" si="355"/>
        <v>7675.6466165413531</v>
      </c>
      <c r="AL58" s="45">
        <f t="shared" si="355"/>
        <v>7483.833333333333</v>
      </c>
      <c r="AM58" s="45">
        <f t="shared" si="355"/>
        <v>6595.424242424242</v>
      </c>
      <c r="AN58" s="45">
        <f t="shared" si="355"/>
        <v>4917.204545454545</v>
      </c>
      <c r="AO58" s="46">
        <f t="shared" si="355"/>
        <v>5564.7368421052633</v>
      </c>
      <c r="AP58" s="44">
        <f t="shared" si="355"/>
        <v>6052.9701492537315</v>
      </c>
      <c r="AQ58" s="45">
        <f t="shared" si="355"/>
        <v>5347.5777777777776</v>
      </c>
      <c r="AR58" s="45">
        <f t="shared" si="355"/>
        <v>6529.482014388489</v>
      </c>
      <c r="AS58" s="45">
        <f t="shared" si="355"/>
        <v>5972.7338129496402</v>
      </c>
      <c r="AT58" s="45">
        <f t="shared" si="355"/>
        <v>7445.9214285714288</v>
      </c>
      <c r="AU58" s="45">
        <f t="shared" si="355"/>
        <v>8137.9857142857145</v>
      </c>
      <c r="AV58" s="45">
        <f t="shared" si="355"/>
        <v>7997.115942028986</v>
      </c>
      <c r="AW58" s="45">
        <f t="shared" si="355"/>
        <v>7756.6642857142861</v>
      </c>
      <c r="AX58" s="45">
        <f t="shared" si="355"/>
        <v>8183.778571428571</v>
      </c>
      <c r="AY58" s="45">
        <f t="shared" si="355"/>
        <v>6382.4071428571433</v>
      </c>
      <c r="AZ58" s="45">
        <f t="shared" si="355"/>
        <v>6238.557971014493</v>
      </c>
      <c r="BA58" s="46">
        <f t="shared" si="355"/>
        <v>4290.079710144928</v>
      </c>
      <c r="BB58" s="44">
        <f t="shared" si="355"/>
        <v>7625.398550724638</v>
      </c>
      <c r="BC58" s="45">
        <f t="shared" si="355"/>
        <v>5943.9854014598541</v>
      </c>
      <c r="BD58" s="45">
        <f t="shared" si="355"/>
        <v>6582.442028985507</v>
      </c>
      <c r="BE58" s="45">
        <f t="shared" si="355"/>
        <v>6319.7428571428572</v>
      </c>
      <c r="BF58" s="45">
        <f t="shared" si="355"/>
        <v>8170.8661971830988</v>
      </c>
      <c r="BG58" s="45">
        <f t="shared" si="355"/>
        <v>8490.4583333333339</v>
      </c>
      <c r="BH58" s="45">
        <f t="shared" si="355"/>
        <v>8384.32191780822</v>
      </c>
      <c r="BI58" s="45">
        <f t="shared" si="355"/>
        <v>9222.6575342465749</v>
      </c>
      <c r="BJ58" s="45">
        <f t="shared" ref="BJ58:BU58" si="356">IFERROR(BJ24/BJ7,0)</f>
        <v>6865.2</v>
      </c>
      <c r="BK58" s="45">
        <f t="shared" si="356"/>
        <v>6464.0680272108848</v>
      </c>
      <c r="BL58" s="45">
        <f t="shared" si="356"/>
        <v>5379.6986301369861</v>
      </c>
      <c r="BM58" s="46">
        <f t="shared" si="356"/>
        <v>3962.3958333333335</v>
      </c>
      <c r="BN58" s="44">
        <f t="shared" si="356"/>
        <v>6133.25</v>
      </c>
      <c r="BO58" s="45">
        <f t="shared" si="356"/>
        <v>5289.9305555555557</v>
      </c>
      <c r="BP58" s="45">
        <f t="shared" si="356"/>
        <v>6281.3356643356647</v>
      </c>
      <c r="BQ58" s="45">
        <f t="shared" si="356"/>
        <v>6028.5244755244757</v>
      </c>
      <c r="BR58" s="45">
        <f t="shared" si="356"/>
        <v>8333.2361111111113</v>
      </c>
      <c r="BS58" s="45">
        <f t="shared" si="356"/>
        <v>6029.0684931506848</v>
      </c>
      <c r="BT58" s="45">
        <f t="shared" si="356"/>
        <v>7133.1360544217687</v>
      </c>
      <c r="BU58" s="46">
        <f t="shared" si="356"/>
        <v>7771.9452054794519</v>
      </c>
    </row>
    <row r="59" spans="2:73" x14ac:dyDescent="0.25">
      <c r="B59" s="40" t="s">
        <v>105</v>
      </c>
      <c r="C59" s="41"/>
      <c r="D59" s="42" t="str">
        <f t="shared" si="353"/>
        <v>W</v>
      </c>
      <c r="E59" s="43" t="str">
        <f t="shared" si="354"/>
        <v>I</v>
      </c>
      <c r="F59" s="44">
        <f t="shared" ref="F59:BI59" si="357">IFERROR(F25/F8,0)</f>
        <v>71867.103448275855</v>
      </c>
      <c r="G59" s="45">
        <f t="shared" si="357"/>
        <v>68471.758620689652</v>
      </c>
      <c r="H59" s="45">
        <f t="shared" si="357"/>
        <v>84307.793103448275</v>
      </c>
      <c r="I59" s="45">
        <f t="shared" si="357"/>
        <v>81252.586206896551</v>
      </c>
      <c r="J59" s="45">
        <f t="shared" si="357"/>
        <v>110562.93333333333</v>
      </c>
      <c r="K59" s="45">
        <f t="shared" si="357"/>
        <v>105187.33333333333</v>
      </c>
      <c r="L59" s="45">
        <f t="shared" si="357"/>
        <v>102337.9</v>
      </c>
      <c r="M59" s="45">
        <f t="shared" si="357"/>
        <v>73961.03333333334</v>
      </c>
      <c r="N59" s="45">
        <f t="shared" si="357"/>
        <v>82785.766666666663</v>
      </c>
      <c r="O59" s="45">
        <f t="shared" si="357"/>
        <v>72074.290322580651</v>
      </c>
      <c r="P59" s="45">
        <f t="shared" si="357"/>
        <v>48455.645161290326</v>
      </c>
      <c r="Q59" s="46">
        <f t="shared" si="357"/>
        <v>57198.548387096773</v>
      </c>
      <c r="R59" s="44">
        <f t="shared" si="357"/>
        <v>63936.193548387098</v>
      </c>
      <c r="S59" s="45">
        <f t="shared" si="357"/>
        <v>50484.967741935485</v>
      </c>
      <c r="T59" s="45">
        <f t="shared" si="357"/>
        <v>73468.354838709682</v>
      </c>
      <c r="U59" s="45">
        <f t="shared" si="357"/>
        <v>82995.516129032258</v>
      </c>
      <c r="V59" s="45">
        <f t="shared" si="357"/>
        <v>83102.774193548394</v>
      </c>
      <c r="W59" s="45">
        <f t="shared" si="357"/>
        <v>94644.34375</v>
      </c>
      <c r="X59" s="45">
        <f t="shared" si="357"/>
        <v>106548.54838709677</v>
      </c>
      <c r="Y59" s="45">
        <f t="shared" si="357"/>
        <v>90255.612903225803</v>
      </c>
      <c r="Z59" s="45">
        <f t="shared" si="357"/>
        <v>98873.93548387097</v>
      </c>
      <c r="AA59" s="45">
        <f t="shared" si="357"/>
        <v>80304.433333333334</v>
      </c>
      <c r="AB59" s="45">
        <f t="shared" si="357"/>
        <v>56832.137931034486</v>
      </c>
      <c r="AC59" s="46">
        <f t="shared" si="357"/>
        <v>56490.724137931036</v>
      </c>
      <c r="AD59" s="44">
        <f t="shared" si="357"/>
        <v>54097.482758620688</v>
      </c>
      <c r="AE59" s="45">
        <f t="shared" si="357"/>
        <v>55218.137931034486</v>
      </c>
      <c r="AF59" s="45">
        <f t="shared" si="357"/>
        <v>68379</v>
      </c>
      <c r="AG59" s="45">
        <f t="shared" si="357"/>
        <v>96620.103448275855</v>
      </c>
      <c r="AH59" s="45">
        <f t="shared" si="357"/>
        <v>100902.72413793103</v>
      </c>
      <c r="AI59" s="45">
        <f t="shared" si="357"/>
        <v>128939.3448275862</v>
      </c>
      <c r="AJ59" s="45">
        <f t="shared" si="357"/>
        <v>126890.03448275862</v>
      </c>
      <c r="AK59" s="45">
        <f t="shared" si="357"/>
        <v>110208.06896551725</v>
      </c>
      <c r="AL59" s="45">
        <f t="shared" si="357"/>
        <v>108525.93103448275</v>
      </c>
      <c r="AM59" s="45">
        <f t="shared" si="357"/>
        <v>79973.551724137928</v>
      </c>
      <c r="AN59" s="45">
        <f t="shared" si="357"/>
        <v>65593.724137931029</v>
      </c>
      <c r="AO59" s="46">
        <f t="shared" si="357"/>
        <v>61304.241379310348</v>
      </c>
      <c r="AP59" s="44">
        <f t="shared" si="357"/>
        <v>58849.172413793101</v>
      </c>
      <c r="AQ59" s="45">
        <f t="shared" si="357"/>
        <v>59421.068965517239</v>
      </c>
      <c r="AR59" s="45">
        <f t="shared" si="357"/>
        <v>78289.933333333334</v>
      </c>
      <c r="AS59" s="45">
        <f t="shared" si="357"/>
        <v>98616.379310344826</v>
      </c>
      <c r="AT59" s="45">
        <f t="shared" si="357"/>
        <v>108571.27586206897</v>
      </c>
      <c r="AU59" s="45">
        <f t="shared" si="357"/>
        <v>123220.13793103448</v>
      </c>
      <c r="AV59" s="45">
        <f t="shared" si="357"/>
        <v>114280.89655172414</v>
      </c>
      <c r="AW59" s="45">
        <f t="shared" si="357"/>
        <v>112634.20689655172</v>
      </c>
      <c r="AX59" s="45">
        <f t="shared" si="357"/>
        <v>122998.68965517242</v>
      </c>
      <c r="AY59" s="45">
        <f t="shared" si="357"/>
        <v>81152.758620689652</v>
      </c>
      <c r="AZ59" s="45">
        <f t="shared" si="357"/>
        <v>64447.758620689652</v>
      </c>
      <c r="BA59" s="46">
        <f t="shared" si="357"/>
        <v>41486.620689655174</v>
      </c>
      <c r="BB59" s="44">
        <f t="shared" si="357"/>
        <v>53762.433333333334</v>
      </c>
      <c r="BC59" s="45">
        <f t="shared" si="357"/>
        <v>61359.172413793101</v>
      </c>
      <c r="BD59" s="45">
        <f t="shared" si="357"/>
        <v>74082.965517241377</v>
      </c>
      <c r="BE59" s="45">
        <f t="shared" si="357"/>
        <v>79571.724137931029</v>
      </c>
      <c r="BF59" s="45">
        <f t="shared" si="357"/>
        <v>99887.827586206899</v>
      </c>
      <c r="BG59" s="45">
        <f t="shared" si="357"/>
        <v>114117.79310344828</v>
      </c>
      <c r="BH59" s="45">
        <f t="shared" si="357"/>
        <v>104984.1724137931</v>
      </c>
      <c r="BI59" s="45">
        <f t="shared" si="357"/>
        <v>117903.89655172414</v>
      </c>
      <c r="BJ59" s="45">
        <f t="shared" ref="BJ59:BU59" si="358">IFERROR(BJ25/BJ8,0)</f>
        <v>102069.6551724138</v>
      </c>
      <c r="BK59" s="45">
        <f t="shared" si="358"/>
        <v>83994</v>
      </c>
      <c r="BL59" s="45">
        <f t="shared" si="358"/>
        <v>81329.413793103449</v>
      </c>
      <c r="BM59" s="46">
        <f t="shared" si="358"/>
        <v>47051.206896551725</v>
      </c>
      <c r="BN59" s="44">
        <f t="shared" si="358"/>
        <v>66386.551724137928</v>
      </c>
      <c r="BO59" s="45">
        <f t="shared" si="358"/>
        <v>55273.586206896551</v>
      </c>
      <c r="BP59" s="45">
        <f t="shared" si="358"/>
        <v>67512.413793103449</v>
      </c>
      <c r="BQ59" s="45">
        <f t="shared" si="358"/>
        <v>85119.241379310348</v>
      </c>
      <c r="BR59" s="45">
        <f t="shared" si="358"/>
        <v>132716.37931034484</v>
      </c>
      <c r="BS59" s="45">
        <f t="shared" si="358"/>
        <v>108720.72413793103</v>
      </c>
      <c r="BT59" s="45">
        <f t="shared" si="358"/>
        <v>123956.8275862069</v>
      </c>
      <c r="BU59" s="46">
        <f t="shared" si="358"/>
        <v>122347.93103448275</v>
      </c>
    </row>
    <row r="60" spans="2:73" x14ac:dyDescent="0.25">
      <c r="B60" s="109" t="s">
        <v>136</v>
      </c>
      <c r="C60" s="103"/>
      <c r="D60" s="104" t="str">
        <f t="shared" si="353"/>
        <v>W</v>
      </c>
      <c r="E60" s="105" t="str">
        <f t="shared" si="354"/>
        <v>O</v>
      </c>
      <c r="F60" s="106">
        <f t="shared" ref="F60:BI60" si="359">IFERROR(F26/F9,0)</f>
        <v>5744.021739130435</v>
      </c>
      <c r="G60" s="107">
        <f t="shared" si="359"/>
        <v>3818.9189189189187</v>
      </c>
      <c r="H60" s="107">
        <f t="shared" si="359"/>
        <v>4422.2222222222226</v>
      </c>
      <c r="I60" s="107">
        <f t="shared" si="359"/>
        <v>4332.5123152709357</v>
      </c>
      <c r="J60" s="107">
        <f t="shared" si="359"/>
        <v>6569.7115384615381</v>
      </c>
      <c r="K60" s="107">
        <f t="shared" si="359"/>
        <v>6933.8095238095239</v>
      </c>
      <c r="L60" s="107">
        <f t="shared" si="359"/>
        <v>7213.6792452830186</v>
      </c>
      <c r="M60" s="107">
        <f t="shared" si="359"/>
        <v>4931.7757009345796</v>
      </c>
      <c r="N60" s="107">
        <f t="shared" si="359"/>
        <v>4752.5821596244132</v>
      </c>
      <c r="O60" s="107">
        <f t="shared" si="359"/>
        <v>4871.6981132075471</v>
      </c>
      <c r="P60" s="107">
        <f t="shared" si="359"/>
        <v>3020.3791469194312</v>
      </c>
      <c r="Q60" s="108">
        <f t="shared" si="359"/>
        <v>4287.5598086124401</v>
      </c>
      <c r="R60" s="106">
        <f t="shared" si="359"/>
        <v>4844.1860465116279</v>
      </c>
      <c r="S60" s="107">
        <f t="shared" si="359"/>
        <v>3858.4112149532712</v>
      </c>
      <c r="T60" s="107">
        <f t="shared" si="359"/>
        <v>4208.5585585585586</v>
      </c>
      <c r="U60" s="107">
        <f t="shared" si="359"/>
        <v>5953.04347826087</v>
      </c>
      <c r="V60" s="107">
        <f t="shared" si="359"/>
        <v>5896.5065502183406</v>
      </c>
      <c r="W60" s="107">
        <f t="shared" si="359"/>
        <v>7005.6277056277058</v>
      </c>
      <c r="X60" s="107">
        <f t="shared" si="359"/>
        <v>6919.8275862068967</v>
      </c>
      <c r="Y60" s="107">
        <f t="shared" si="359"/>
        <v>5825.8474576271183</v>
      </c>
      <c r="Z60" s="107">
        <f t="shared" si="359"/>
        <v>5721.1864406779659</v>
      </c>
      <c r="AA60" s="107">
        <f t="shared" si="359"/>
        <v>4826.0504201680669</v>
      </c>
      <c r="AB60" s="107">
        <f t="shared" si="359"/>
        <v>3814.8305084745762</v>
      </c>
      <c r="AC60" s="108">
        <f t="shared" si="359"/>
        <v>4310.1265822784808</v>
      </c>
      <c r="AD60" s="106">
        <f t="shared" si="359"/>
        <v>4328.4153005464477</v>
      </c>
      <c r="AE60" s="107">
        <f t="shared" si="359"/>
        <v>4316.304347826087</v>
      </c>
      <c r="AF60" s="107">
        <f t="shared" si="359"/>
        <v>4054.255319148936</v>
      </c>
      <c r="AG60" s="107">
        <f t="shared" si="359"/>
        <v>5176.1658031088082</v>
      </c>
      <c r="AH60" s="107">
        <f t="shared" si="359"/>
        <v>5101.5306122448983</v>
      </c>
      <c r="AI60" s="107">
        <f t="shared" si="359"/>
        <v>6323.9795918367345</v>
      </c>
      <c r="AJ60" s="107">
        <f t="shared" si="359"/>
        <v>5650.5102040816328</v>
      </c>
      <c r="AK60" s="107">
        <f t="shared" si="359"/>
        <v>5530.7692307692305</v>
      </c>
      <c r="AL60" s="107">
        <f t="shared" si="359"/>
        <v>4898.4693877551017</v>
      </c>
      <c r="AM60" s="107">
        <f t="shared" si="359"/>
        <v>4157.9207920792078</v>
      </c>
      <c r="AN60" s="107">
        <f t="shared" si="359"/>
        <v>3751.2437810945275</v>
      </c>
      <c r="AO60" s="108">
        <f t="shared" si="359"/>
        <v>4093</v>
      </c>
      <c r="AP60" s="106">
        <f t="shared" si="359"/>
        <v>4529.8507462686566</v>
      </c>
      <c r="AQ60" s="107">
        <f t="shared" si="359"/>
        <v>4050.9900990099009</v>
      </c>
      <c r="AR60" s="107">
        <f t="shared" si="359"/>
        <v>4631.7307692307695</v>
      </c>
      <c r="AS60" s="107">
        <f t="shared" si="359"/>
        <v>4462.6213592233007</v>
      </c>
      <c r="AT60" s="107">
        <f t="shared" si="359"/>
        <v>5135.0710900473932</v>
      </c>
      <c r="AU60" s="107">
        <f t="shared" si="359"/>
        <v>6421.2962962962965</v>
      </c>
      <c r="AV60" s="107">
        <f t="shared" si="359"/>
        <v>5496.2790697674418</v>
      </c>
      <c r="AW60" s="107">
        <f t="shared" si="359"/>
        <v>4948.2142857142853</v>
      </c>
      <c r="AX60" s="107">
        <f t="shared" si="359"/>
        <v>5344.8888888888887</v>
      </c>
      <c r="AY60" s="107">
        <f t="shared" si="359"/>
        <v>4190.8296943231444</v>
      </c>
      <c r="AZ60" s="107">
        <f t="shared" si="359"/>
        <v>4458.7719298245611</v>
      </c>
      <c r="BA60" s="108">
        <f t="shared" si="359"/>
        <v>2857.8260869565215</v>
      </c>
      <c r="BB60" s="106">
        <f t="shared" si="359"/>
        <v>5039.0350877192986</v>
      </c>
      <c r="BC60" s="107">
        <f t="shared" si="359"/>
        <v>3743.8596491228072</v>
      </c>
      <c r="BD60" s="107">
        <f t="shared" si="359"/>
        <v>4463.7931034482763</v>
      </c>
      <c r="BE60" s="107">
        <f t="shared" si="359"/>
        <v>4588.0851063829787</v>
      </c>
      <c r="BF60" s="107">
        <f t="shared" si="359"/>
        <v>5522.7848101265827</v>
      </c>
      <c r="BG60" s="107">
        <f t="shared" si="359"/>
        <v>6555.0847457627115</v>
      </c>
      <c r="BH60" s="107">
        <f t="shared" si="359"/>
        <v>5462.1848739495799</v>
      </c>
      <c r="BI60" s="107">
        <f t="shared" si="359"/>
        <v>5454.0425531914898</v>
      </c>
      <c r="BJ60" s="107">
        <f t="shared" ref="BJ60:BU60" si="360">IFERROR(BJ26/BJ9,0)</f>
        <v>4548.7179487179483</v>
      </c>
      <c r="BK60" s="107">
        <f t="shared" si="360"/>
        <v>3966.2393162393164</v>
      </c>
      <c r="BL60" s="107">
        <f t="shared" si="360"/>
        <v>4055.8441558441559</v>
      </c>
      <c r="BM60" s="108">
        <f t="shared" si="360"/>
        <v>2632.4675324675327</v>
      </c>
      <c r="BN60" s="106">
        <f t="shared" si="360"/>
        <v>4754.6255506607931</v>
      </c>
      <c r="BO60" s="107">
        <f t="shared" si="360"/>
        <v>3492.8888888888887</v>
      </c>
      <c r="BP60" s="107">
        <f t="shared" si="360"/>
        <v>4304.8458149779735</v>
      </c>
      <c r="BQ60" s="107">
        <f t="shared" si="360"/>
        <v>4797.3568281938324</v>
      </c>
      <c r="BR60" s="107">
        <f t="shared" si="360"/>
        <v>6193.5897435897432</v>
      </c>
      <c r="BS60" s="107">
        <f t="shared" si="360"/>
        <v>4656.086956521739</v>
      </c>
      <c r="BT60" s="107">
        <f t="shared" si="360"/>
        <v>6218.1034482758623</v>
      </c>
      <c r="BU60" s="108">
        <f t="shared" si="360"/>
        <v>5694.4206008583687</v>
      </c>
    </row>
    <row r="61" spans="2:73" x14ac:dyDescent="0.25">
      <c r="B61" s="109" t="s">
        <v>137</v>
      </c>
      <c r="C61" s="103"/>
      <c r="D61" s="104" t="str">
        <f t="shared" si="353"/>
        <v>W</v>
      </c>
      <c r="E61" s="105" t="str">
        <f t="shared" si="354"/>
        <v>O</v>
      </c>
      <c r="F61" s="106">
        <f t="shared" ref="F61:BI61" si="361">IFERROR(F27/F10,0)</f>
        <v>4042.1052631578946</v>
      </c>
      <c r="G61" s="107">
        <f t="shared" si="361"/>
        <v>2747.3684210526317</v>
      </c>
      <c r="H61" s="107">
        <f t="shared" si="361"/>
        <v>4430</v>
      </c>
      <c r="I61" s="107">
        <f t="shared" si="361"/>
        <v>13170</v>
      </c>
      <c r="J61" s="107">
        <f t="shared" si="361"/>
        <v>19457.894736842107</v>
      </c>
      <c r="K61" s="107">
        <f t="shared" si="361"/>
        <v>18421.052631578947</v>
      </c>
      <c r="L61" s="107">
        <f t="shared" si="361"/>
        <v>8700</v>
      </c>
      <c r="M61" s="107">
        <f t="shared" si="361"/>
        <v>8968.4210526315783</v>
      </c>
      <c r="N61" s="107">
        <f t="shared" si="361"/>
        <v>15963.157894736842</v>
      </c>
      <c r="O61" s="107">
        <f t="shared" si="361"/>
        <v>4373.6842105263158</v>
      </c>
      <c r="P61" s="107">
        <f t="shared" si="361"/>
        <v>2363.1578947368421</v>
      </c>
      <c r="Q61" s="108">
        <f t="shared" si="361"/>
        <v>4094.7368421052633</v>
      </c>
      <c r="R61" s="106">
        <f t="shared" si="361"/>
        <v>3531.5789473684213</v>
      </c>
      <c r="S61" s="107">
        <f t="shared" si="361"/>
        <v>3326.3157894736842</v>
      </c>
      <c r="T61" s="107">
        <f t="shared" si="361"/>
        <v>154794.73684210525</v>
      </c>
      <c r="U61" s="107">
        <f t="shared" si="361"/>
        <v>47058.823529411762</v>
      </c>
      <c r="V61" s="107">
        <f t="shared" si="361"/>
        <v>4058.8235294117649</v>
      </c>
      <c r="W61" s="107">
        <f t="shared" si="361"/>
        <v>5517.6470588235297</v>
      </c>
      <c r="X61" s="107">
        <f t="shared" si="361"/>
        <v>6652.9411764705883</v>
      </c>
      <c r="Y61" s="107">
        <f t="shared" si="361"/>
        <v>6229.411764705882</v>
      </c>
      <c r="Z61" s="107">
        <f t="shared" si="361"/>
        <v>6405.8823529411766</v>
      </c>
      <c r="AA61" s="107">
        <f t="shared" si="361"/>
        <v>5922.2222222222226</v>
      </c>
      <c r="AB61" s="107">
        <f t="shared" si="361"/>
        <v>4277.7777777777774</v>
      </c>
      <c r="AC61" s="108">
        <f t="shared" si="361"/>
        <v>3727.7777777777778</v>
      </c>
      <c r="AD61" s="106">
        <f t="shared" si="361"/>
        <v>4450</v>
      </c>
      <c r="AE61" s="107">
        <f t="shared" si="361"/>
        <v>3725</v>
      </c>
      <c r="AF61" s="107">
        <f t="shared" si="361"/>
        <v>3950</v>
      </c>
      <c r="AG61" s="107">
        <f t="shared" si="361"/>
        <v>4768.75</v>
      </c>
      <c r="AH61" s="107">
        <f t="shared" si="361"/>
        <v>4166.666666666667</v>
      </c>
      <c r="AI61" s="107">
        <f t="shared" si="361"/>
        <v>5650</v>
      </c>
      <c r="AJ61" s="107">
        <f t="shared" si="361"/>
        <v>7087.5</v>
      </c>
      <c r="AK61" s="107">
        <f t="shared" si="361"/>
        <v>4577.7777777777774</v>
      </c>
      <c r="AL61" s="107">
        <f t="shared" si="361"/>
        <v>5131.25</v>
      </c>
      <c r="AM61" s="107">
        <f t="shared" si="361"/>
        <v>6500</v>
      </c>
      <c r="AN61" s="107">
        <f t="shared" si="361"/>
        <v>3970.5882352941176</v>
      </c>
      <c r="AO61" s="108">
        <f t="shared" si="361"/>
        <v>6111.7647058823532</v>
      </c>
      <c r="AP61" s="106">
        <f t="shared" si="361"/>
        <v>4923.5294117647063</v>
      </c>
      <c r="AQ61" s="107">
        <f t="shared" si="361"/>
        <v>38647.058823529413</v>
      </c>
      <c r="AR61" s="107">
        <f t="shared" si="361"/>
        <v>4158.8235294117649</v>
      </c>
      <c r="AS61" s="107">
        <f t="shared" si="361"/>
        <v>4111.7647058823532</v>
      </c>
      <c r="AT61" s="107">
        <f t="shared" si="361"/>
        <v>5082.3529411764703</v>
      </c>
      <c r="AU61" s="107">
        <f t="shared" si="361"/>
        <v>6611.7647058823532</v>
      </c>
      <c r="AV61" s="107">
        <f t="shared" si="361"/>
        <v>6417.6470588235297</v>
      </c>
      <c r="AW61" s="107">
        <f t="shared" si="361"/>
        <v>5925</v>
      </c>
      <c r="AX61" s="107">
        <f t="shared" si="361"/>
        <v>6018.75</v>
      </c>
      <c r="AY61" s="107">
        <f t="shared" si="361"/>
        <v>4122.2222222222226</v>
      </c>
      <c r="AZ61" s="107">
        <f t="shared" si="361"/>
        <v>4294.7368421052633</v>
      </c>
      <c r="BA61" s="108">
        <f t="shared" si="361"/>
        <v>3063.1578947368421</v>
      </c>
      <c r="BB61" s="106">
        <f t="shared" si="361"/>
        <v>6305.5555555555557</v>
      </c>
      <c r="BC61" s="107">
        <f t="shared" si="361"/>
        <v>3133.3333333333335</v>
      </c>
      <c r="BD61" s="107">
        <f t="shared" si="361"/>
        <v>4558.8235294117649</v>
      </c>
      <c r="BE61" s="107">
        <f t="shared" si="361"/>
        <v>3405.8823529411766</v>
      </c>
      <c r="BF61" s="107">
        <f t="shared" si="361"/>
        <v>4894.1176470588234</v>
      </c>
      <c r="BG61" s="107">
        <f t="shared" si="361"/>
        <v>6492.8571428571431</v>
      </c>
      <c r="BH61" s="107">
        <f t="shared" si="361"/>
        <v>6721.4285714285716</v>
      </c>
      <c r="BI61" s="107">
        <f t="shared" si="361"/>
        <v>6842.8571428571431</v>
      </c>
      <c r="BJ61" s="107">
        <f t="shared" ref="BJ61:BU61" si="362">IFERROR(BJ27/BJ10,0)</f>
        <v>5180</v>
      </c>
      <c r="BK61" s="107">
        <f t="shared" si="362"/>
        <v>4280</v>
      </c>
      <c r="BL61" s="107">
        <f t="shared" si="362"/>
        <v>6273.333333333333</v>
      </c>
      <c r="BM61" s="108">
        <f t="shared" si="362"/>
        <v>4060</v>
      </c>
      <c r="BN61" s="106">
        <f t="shared" si="362"/>
        <v>4700</v>
      </c>
      <c r="BO61" s="107">
        <f t="shared" si="362"/>
        <v>3426.6666666666665</v>
      </c>
      <c r="BP61" s="107">
        <f t="shared" si="362"/>
        <v>4300</v>
      </c>
      <c r="BQ61" s="107">
        <f t="shared" si="362"/>
        <v>4546.666666666667</v>
      </c>
      <c r="BR61" s="107">
        <f t="shared" si="362"/>
        <v>4480</v>
      </c>
      <c r="BS61" s="107">
        <f t="shared" si="362"/>
        <v>4606.666666666667</v>
      </c>
      <c r="BT61" s="107">
        <f t="shared" si="362"/>
        <v>5873.333333333333</v>
      </c>
      <c r="BU61" s="108">
        <f t="shared" si="362"/>
        <v>15293.333333333334</v>
      </c>
    </row>
    <row r="62" spans="2:73" x14ac:dyDescent="0.25">
      <c r="B62" s="109" t="s">
        <v>138</v>
      </c>
      <c r="C62" s="103"/>
      <c r="D62" s="104" t="str">
        <f t="shared" si="353"/>
        <v>W</v>
      </c>
      <c r="E62" s="105" t="str">
        <f t="shared" si="354"/>
        <v>O</v>
      </c>
      <c r="F62" s="106">
        <f t="shared" ref="F62:BI62" si="363">IFERROR(F28/F11,0)</f>
        <v>176327.66666666666</v>
      </c>
      <c r="G62" s="107">
        <f t="shared" si="363"/>
        <v>146341</v>
      </c>
      <c r="H62" s="107">
        <f t="shared" si="363"/>
        <v>200056.11111111112</v>
      </c>
      <c r="I62" s="107">
        <f t="shared" si="363"/>
        <v>227985.88888888888</v>
      </c>
      <c r="J62" s="107">
        <f t="shared" si="363"/>
        <v>314993</v>
      </c>
      <c r="K62" s="107">
        <f t="shared" si="363"/>
        <v>310016.88888888888</v>
      </c>
      <c r="L62" s="107">
        <f t="shared" si="363"/>
        <v>332192.66666666669</v>
      </c>
      <c r="M62" s="107">
        <f t="shared" si="363"/>
        <v>214680.33333333334</v>
      </c>
      <c r="N62" s="107">
        <f t="shared" si="363"/>
        <v>205750.66666666666</v>
      </c>
      <c r="O62" s="107">
        <f t="shared" si="363"/>
        <v>219354.22222222222</v>
      </c>
      <c r="P62" s="107">
        <f t="shared" si="363"/>
        <v>113598.11111111111</v>
      </c>
      <c r="Q62" s="108">
        <f t="shared" si="363"/>
        <v>149139.44444444444</v>
      </c>
      <c r="R62" s="106">
        <f t="shared" si="363"/>
        <v>125685.11111111111</v>
      </c>
      <c r="S62" s="107">
        <f t="shared" si="363"/>
        <v>126838.44444444444</v>
      </c>
      <c r="T62" s="107">
        <f t="shared" si="363"/>
        <v>138080</v>
      </c>
      <c r="U62" s="107">
        <f t="shared" si="363"/>
        <v>202502.88888888888</v>
      </c>
      <c r="V62" s="107">
        <f t="shared" si="363"/>
        <v>188343.77777777778</v>
      </c>
      <c r="W62" s="107">
        <f t="shared" si="363"/>
        <v>278903.44444444444</v>
      </c>
      <c r="X62" s="107">
        <f t="shared" si="363"/>
        <v>331100.22222222225</v>
      </c>
      <c r="Y62" s="107">
        <f t="shared" si="363"/>
        <v>277528.44444444444</v>
      </c>
      <c r="Z62" s="107">
        <f t="shared" si="363"/>
        <v>272690.55555555556</v>
      </c>
      <c r="AA62" s="107">
        <f t="shared" si="363"/>
        <v>203513.375</v>
      </c>
      <c r="AB62" s="107">
        <f t="shared" si="363"/>
        <v>186579.375</v>
      </c>
      <c r="AC62" s="108">
        <f t="shared" si="363"/>
        <v>176063.875</v>
      </c>
      <c r="AD62" s="106">
        <f t="shared" si="363"/>
        <v>196116.25</v>
      </c>
      <c r="AE62" s="107">
        <f t="shared" si="363"/>
        <v>176994.75</v>
      </c>
      <c r="AF62" s="107">
        <f t="shared" si="363"/>
        <v>194056.25</v>
      </c>
      <c r="AG62" s="107">
        <f t="shared" si="363"/>
        <v>301276.875</v>
      </c>
      <c r="AH62" s="107">
        <f t="shared" si="363"/>
        <v>287733.33333333331</v>
      </c>
      <c r="AI62" s="107">
        <f t="shared" si="363"/>
        <v>366585.25</v>
      </c>
      <c r="AJ62" s="107">
        <f t="shared" si="363"/>
        <v>348901.875</v>
      </c>
      <c r="AK62" s="107">
        <f t="shared" si="363"/>
        <v>325990.625</v>
      </c>
      <c r="AL62" s="107">
        <f t="shared" si="363"/>
        <v>210771</v>
      </c>
      <c r="AM62" s="107">
        <f t="shared" si="363"/>
        <v>240301.5</v>
      </c>
      <c r="AN62" s="107">
        <f t="shared" si="363"/>
        <v>156299.54545454544</v>
      </c>
      <c r="AO62" s="108">
        <f t="shared" si="363"/>
        <v>122735.90909090909</v>
      </c>
      <c r="AP62" s="106">
        <f t="shared" si="363"/>
        <v>122055</v>
      </c>
      <c r="AQ62" s="107">
        <f t="shared" si="363"/>
        <v>86666.071428571435</v>
      </c>
      <c r="AR62" s="107">
        <f t="shared" si="363"/>
        <v>177469.45454545456</v>
      </c>
      <c r="AS62" s="107">
        <f t="shared" si="363"/>
        <v>178441.27272727274</v>
      </c>
      <c r="AT62" s="107">
        <f t="shared" si="363"/>
        <v>202945.45454545456</v>
      </c>
      <c r="AU62" s="107">
        <f t="shared" si="363"/>
        <v>308285.63636363635</v>
      </c>
      <c r="AV62" s="107">
        <f t="shared" si="363"/>
        <v>256883.63636363635</v>
      </c>
      <c r="AW62" s="107">
        <f t="shared" si="363"/>
        <v>210809.54545454544</v>
      </c>
      <c r="AX62" s="107">
        <f t="shared" si="363"/>
        <v>255349.72727272726</v>
      </c>
      <c r="AY62" s="107">
        <f t="shared" si="363"/>
        <v>294820.54545454547</v>
      </c>
      <c r="AZ62" s="107">
        <f t="shared" si="363"/>
        <v>220768.46153846153</v>
      </c>
      <c r="BA62" s="108">
        <f t="shared" si="363"/>
        <v>113442.38461538461</v>
      </c>
      <c r="BB62" s="106">
        <f t="shared" si="363"/>
        <v>167799.38461538462</v>
      </c>
      <c r="BC62" s="107">
        <f t="shared" si="363"/>
        <v>112604.92307692308</v>
      </c>
      <c r="BD62" s="107">
        <f t="shared" si="363"/>
        <v>201538.91666666666</v>
      </c>
      <c r="BE62" s="107">
        <f t="shared" si="363"/>
        <v>231146.63636363635</v>
      </c>
      <c r="BF62" s="107">
        <f t="shared" si="363"/>
        <v>268972</v>
      </c>
      <c r="BG62" s="107">
        <f t="shared" si="363"/>
        <v>288678.72727272729</v>
      </c>
      <c r="BH62" s="107">
        <f t="shared" si="363"/>
        <v>274147.18181818182</v>
      </c>
      <c r="BI62" s="107">
        <f t="shared" si="363"/>
        <v>283842.18181818182</v>
      </c>
      <c r="BJ62" s="107">
        <f t="shared" ref="BJ62:BU62" si="364">IFERROR(BJ28/BJ11,0)</f>
        <v>205666.09090909091</v>
      </c>
      <c r="BK62" s="107">
        <f t="shared" si="364"/>
        <v>192330.72727272726</v>
      </c>
      <c r="BL62" s="107">
        <f t="shared" si="364"/>
        <v>105909.28571428571</v>
      </c>
      <c r="BM62" s="108">
        <f t="shared" si="364"/>
        <v>74579.769230769234</v>
      </c>
      <c r="BN62" s="106">
        <f t="shared" si="364"/>
        <v>164096.91666666666</v>
      </c>
      <c r="BO62" s="107">
        <f t="shared" si="364"/>
        <v>124194.66666666667</v>
      </c>
      <c r="BP62" s="107">
        <f t="shared" si="364"/>
        <v>187369.08333333334</v>
      </c>
      <c r="BQ62" s="107">
        <f t="shared" si="364"/>
        <v>213246.33333333334</v>
      </c>
      <c r="BR62" s="107">
        <f t="shared" si="364"/>
        <v>263086.91666666669</v>
      </c>
      <c r="BS62" s="107">
        <f t="shared" si="364"/>
        <v>194255.75</v>
      </c>
      <c r="BT62" s="107">
        <f t="shared" si="364"/>
        <v>258315.76923076922</v>
      </c>
      <c r="BU62" s="108">
        <f t="shared" si="364"/>
        <v>217984.84615384616</v>
      </c>
    </row>
    <row r="63" spans="2:73" x14ac:dyDescent="0.25">
      <c r="B63" s="109" t="s">
        <v>147</v>
      </c>
      <c r="C63" s="103"/>
      <c r="D63" s="104" t="str">
        <f t="shared" si="353"/>
        <v>W</v>
      </c>
      <c r="E63" s="105" t="str">
        <f t="shared" si="354"/>
        <v>O</v>
      </c>
      <c r="F63" s="106">
        <f t="shared" ref="F63:BI63" si="365">IFERROR(F29/F12,0)</f>
        <v>44500</v>
      </c>
      <c r="G63" s="107">
        <f t="shared" si="365"/>
        <v>13100</v>
      </c>
      <c r="H63" s="107">
        <f t="shared" si="365"/>
        <v>80300</v>
      </c>
      <c r="I63" s="107">
        <f t="shared" si="365"/>
        <v>17100</v>
      </c>
      <c r="J63" s="107">
        <f t="shared" si="365"/>
        <v>13600</v>
      </c>
      <c r="K63" s="107">
        <f t="shared" si="365"/>
        <v>21600</v>
      </c>
      <c r="L63" s="107">
        <f t="shared" si="365"/>
        <v>0</v>
      </c>
      <c r="M63" s="107">
        <f t="shared" si="365"/>
        <v>8100</v>
      </c>
      <c r="N63" s="107">
        <f t="shared" si="365"/>
        <v>17400</v>
      </c>
      <c r="O63" s="107">
        <f t="shared" si="365"/>
        <v>5100</v>
      </c>
      <c r="P63" s="107">
        <f t="shared" si="365"/>
        <v>4700</v>
      </c>
      <c r="Q63" s="108">
        <f t="shared" si="365"/>
        <v>46500</v>
      </c>
      <c r="R63" s="106">
        <f t="shared" si="365"/>
        <v>5200</v>
      </c>
      <c r="S63" s="107">
        <f t="shared" si="365"/>
        <v>0</v>
      </c>
      <c r="T63" s="107">
        <f t="shared" si="365"/>
        <v>2200</v>
      </c>
      <c r="U63" s="107">
        <f t="shared" si="365"/>
        <v>0</v>
      </c>
      <c r="V63" s="107">
        <f t="shared" si="365"/>
        <v>0</v>
      </c>
      <c r="W63" s="107">
        <f t="shared" si="365"/>
        <v>2400</v>
      </c>
      <c r="X63" s="107">
        <f t="shared" si="365"/>
        <v>15600</v>
      </c>
      <c r="Y63" s="107">
        <f t="shared" si="365"/>
        <v>2800</v>
      </c>
      <c r="Z63" s="107">
        <f t="shared" si="365"/>
        <v>21700</v>
      </c>
      <c r="AA63" s="107">
        <f t="shared" si="365"/>
        <v>0</v>
      </c>
      <c r="AB63" s="107">
        <f t="shared" si="365"/>
        <v>0</v>
      </c>
      <c r="AC63" s="108">
        <f t="shared" si="365"/>
        <v>0</v>
      </c>
      <c r="AD63" s="106">
        <f t="shared" si="365"/>
        <v>77150</v>
      </c>
      <c r="AE63" s="107">
        <f t="shared" si="365"/>
        <v>38200</v>
      </c>
      <c r="AF63" s="107">
        <f t="shared" si="365"/>
        <v>200</v>
      </c>
      <c r="AG63" s="107">
        <f t="shared" si="365"/>
        <v>15750</v>
      </c>
      <c r="AH63" s="107">
        <f t="shared" si="365"/>
        <v>73600</v>
      </c>
      <c r="AI63" s="107">
        <f t="shared" si="365"/>
        <v>17500</v>
      </c>
      <c r="AJ63" s="107">
        <f t="shared" si="365"/>
        <v>28040</v>
      </c>
      <c r="AK63" s="107">
        <f t="shared" si="365"/>
        <v>51900</v>
      </c>
      <c r="AL63" s="107">
        <f t="shared" si="365"/>
        <v>12700</v>
      </c>
      <c r="AM63" s="107">
        <f t="shared" si="365"/>
        <v>67366.666666666672</v>
      </c>
      <c r="AN63" s="107">
        <f t="shared" si="365"/>
        <v>42933.333333333336</v>
      </c>
      <c r="AO63" s="108">
        <f t="shared" si="365"/>
        <v>22966.666666666668</v>
      </c>
      <c r="AP63" s="106">
        <f t="shared" si="365"/>
        <v>6166.666666666667</v>
      </c>
      <c r="AQ63" s="107">
        <f t="shared" si="365"/>
        <v>200</v>
      </c>
      <c r="AR63" s="107">
        <f t="shared" si="365"/>
        <v>0</v>
      </c>
      <c r="AS63" s="107">
        <f t="shared" si="365"/>
        <v>0</v>
      </c>
      <c r="AT63" s="107">
        <f t="shared" si="365"/>
        <v>1750</v>
      </c>
      <c r="AU63" s="107">
        <f t="shared" si="365"/>
        <v>0</v>
      </c>
      <c r="AV63" s="107">
        <f t="shared" si="365"/>
        <v>0</v>
      </c>
      <c r="AW63" s="107">
        <f t="shared" si="365"/>
        <v>0</v>
      </c>
      <c r="AX63" s="107">
        <f t="shared" si="365"/>
        <v>10300</v>
      </c>
      <c r="AY63" s="107">
        <f t="shared" si="365"/>
        <v>0</v>
      </c>
      <c r="AZ63" s="107">
        <f t="shared" si="365"/>
        <v>0</v>
      </c>
      <c r="BA63" s="108">
        <f t="shared" si="365"/>
        <v>0</v>
      </c>
      <c r="BB63" s="106">
        <f t="shared" si="365"/>
        <v>0</v>
      </c>
      <c r="BC63" s="107">
        <f t="shared" si="365"/>
        <v>0</v>
      </c>
      <c r="BD63" s="107">
        <f t="shared" si="365"/>
        <v>0</v>
      </c>
      <c r="BE63" s="107">
        <f t="shared" si="365"/>
        <v>0</v>
      </c>
      <c r="BF63" s="107">
        <f t="shared" si="365"/>
        <v>0</v>
      </c>
      <c r="BG63" s="107">
        <f t="shared" si="365"/>
        <v>0</v>
      </c>
      <c r="BH63" s="107">
        <f t="shared" si="365"/>
        <v>0</v>
      </c>
      <c r="BI63" s="107">
        <f t="shared" si="365"/>
        <v>0</v>
      </c>
      <c r="BJ63" s="107">
        <f t="shared" ref="BJ63:BU63" si="366">IFERROR(BJ29/BJ12,0)</f>
        <v>0</v>
      </c>
      <c r="BK63" s="107">
        <f t="shared" si="366"/>
        <v>0</v>
      </c>
      <c r="BL63" s="107">
        <f t="shared" si="366"/>
        <v>0</v>
      </c>
      <c r="BM63" s="108">
        <f t="shared" si="366"/>
        <v>0</v>
      </c>
      <c r="BN63" s="106">
        <f t="shared" si="366"/>
        <v>0</v>
      </c>
      <c r="BO63" s="107">
        <f t="shared" si="366"/>
        <v>0</v>
      </c>
      <c r="BP63" s="107">
        <f t="shared" si="366"/>
        <v>0</v>
      </c>
      <c r="BQ63" s="107">
        <f t="shared" si="366"/>
        <v>0</v>
      </c>
      <c r="BR63" s="107">
        <f t="shared" si="366"/>
        <v>0</v>
      </c>
      <c r="BS63" s="107">
        <f t="shared" si="366"/>
        <v>0</v>
      </c>
      <c r="BT63" s="107">
        <f t="shared" si="366"/>
        <v>0</v>
      </c>
      <c r="BU63" s="108">
        <f t="shared" si="366"/>
        <v>0</v>
      </c>
    </row>
    <row r="64" spans="2:73" x14ac:dyDescent="0.25">
      <c r="B64" s="67" t="s">
        <v>148</v>
      </c>
      <c r="C64" s="68"/>
      <c r="D64" s="69"/>
      <c r="E64" s="70"/>
      <c r="F64" s="71">
        <f t="shared" ref="F64:BI64" si="367">F30/F13</f>
        <v>8572.3936631944453</v>
      </c>
      <c r="G64" s="72">
        <f t="shared" si="367"/>
        <v>6481.9305856832971</v>
      </c>
      <c r="H64" s="72">
        <f t="shared" si="367"/>
        <v>7616.7014157014155</v>
      </c>
      <c r="I64" s="72">
        <f t="shared" si="367"/>
        <v>7843.2053150450065</v>
      </c>
      <c r="J64" s="72">
        <f t="shared" si="367"/>
        <v>10771.384253316217</v>
      </c>
      <c r="K64" s="72">
        <f t="shared" si="367"/>
        <v>11167.298155298155</v>
      </c>
      <c r="L64" s="72">
        <f t="shared" si="367"/>
        <v>11572.49722103463</v>
      </c>
      <c r="M64" s="72">
        <f t="shared" si="367"/>
        <v>8140.7337328767126</v>
      </c>
      <c r="N64" s="72">
        <f t="shared" si="367"/>
        <v>8226.2988850771872</v>
      </c>
      <c r="O64" s="72">
        <f t="shared" si="367"/>
        <v>7897.9754944110064</v>
      </c>
      <c r="P64" s="72">
        <f t="shared" si="367"/>
        <v>5052.6712564543886</v>
      </c>
      <c r="Q64" s="73">
        <f t="shared" si="367"/>
        <v>6763.5387931034484</v>
      </c>
      <c r="R64" s="71">
        <f t="shared" si="367"/>
        <v>7340.6118251928019</v>
      </c>
      <c r="S64" s="72">
        <f t="shared" si="367"/>
        <v>6061.0715816545217</v>
      </c>
      <c r="T64" s="72">
        <f t="shared" si="367"/>
        <v>7960.6898167873878</v>
      </c>
      <c r="U64" s="72">
        <f t="shared" si="367"/>
        <v>8884.9987255734923</v>
      </c>
      <c r="V64" s="72">
        <f t="shared" si="367"/>
        <v>8398.0782312925166</v>
      </c>
      <c r="W64" s="72">
        <f t="shared" si="367"/>
        <v>10171.238377007609</v>
      </c>
      <c r="X64" s="72">
        <f t="shared" si="367"/>
        <v>11111.494296577946</v>
      </c>
      <c r="Y64" s="72">
        <f t="shared" si="367"/>
        <v>9423.7568594343611</v>
      </c>
      <c r="Z64" s="72">
        <f t="shared" si="367"/>
        <v>9175.5191740412974</v>
      </c>
      <c r="AA64" s="72">
        <f t="shared" si="367"/>
        <v>7806.2089300758216</v>
      </c>
      <c r="AB64" s="72">
        <f t="shared" si="367"/>
        <v>5855.241452089489</v>
      </c>
      <c r="AC64" s="73">
        <f t="shared" si="367"/>
        <v>5987.0164626424648</v>
      </c>
      <c r="AD64" s="71">
        <f t="shared" si="367"/>
        <v>7285.8815618221261</v>
      </c>
      <c r="AE64" s="72">
        <f t="shared" si="367"/>
        <v>6555.5968722849693</v>
      </c>
      <c r="AF64" s="72">
        <f t="shared" si="367"/>
        <v>6805.0220017256252</v>
      </c>
      <c r="AG64" s="72">
        <f t="shared" si="367"/>
        <v>9254.5367741935479</v>
      </c>
      <c r="AH64" s="72">
        <f t="shared" si="367"/>
        <v>13071.321780059905</v>
      </c>
      <c r="AI64" s="72">
        <f t="shared" si="367"/>
        <v>11485.937981180496</v>
      </c>
      <c r="AJ64" s="72">
        <f t="shared" si="367"/>
        <v>10799.111396743787</v>
      </c>
      <c r="AK64" s="72">
        <f t="shared" si="367"/>
        <v>9339.2360515021464</v>
      </c>
      <c r="AL64" s="72">
        <f t="shared" si="367"/>
        <v>8624.3055077452664</v>
      </c>
      <c r="AM64" s="72">
        <f t="shared" si="367"/>
        <v>7171.5382302405496</v>
      </c>
      <c r="AN64" s="72">
        <f t="shared" si="367"/>
        <v>6072.3936670945659</v>
      </c>
      <c r="AO64" s="73">
        <f t="shared" si="367"/>
        <v>6335.4654061022775</v>
      </c>
      <c r="AP64" s="71">
        <f t="shared" si="367"/>
        <v>6750.5920996135683</v>
      </c>
      <c r="AQ64" s="72">
        <f t="shared" si="367"/>
        <v>43583.458476027394</v>
      </c>
      <c r="AR64" s="72">
        <f t="shared" si="367"/>
        <v>7687.1319148936172</v>
      </c>
      <c r="AS64" s="72">
        <f t="shared" si="367"/>
        <v>7680.7743720732224</v>
      </c>
      <c r="AT64" s="72">
        <f t="shared" si="367"/>
        <v>8757.6074607884693</v>
      </c>
      <c r="AU64" s="72">
        <f t="shared" si="367"/>
        <v>11161.044953350296</v>
      </c>
      <c r="AV64" s="72">
        <f t="shared" si="367"/>
        <v>9622.3222506393868</v>
      </c>
      <c r="AW64" s="72">
        <f t="shared" si="367"/>
        <v>8892.9094002552101</v>
      </c>
      <c r="AX64" s="72">
        <f t="shared" si="367"/>
        <v>9502.8599320882859</v>
      </c>
      <c r="AY64" s="72">
        <f t="shared" si="367"/>
        <v>7679.827542372881</v>
      </c>
      <c r="AZ64" s="72">
        <f t="shared" si="367"/>
        <v>7394.4074544684454</v>
      </c>
      <c r="BA64" s="73">
        <f t="shared" si="367"/>
        <v>4666.5652542372882</v>
      </c>
      <c r="BB64" s="71">
        <f t="shared" si="367"/>
        <v>7412.5507614213202</v>
      </c>
      <c r="BC64" s="72">
        <f t="shared" si="367"/>
        <v>5799.9176919813326</v>
      </c>
      <c r="BD64" s="72">
        <f t="shared" si="367"/>
        <v>7313.617111393477</v>
      </c>
      <c r="BE64" s="72">
        <f t="shared" si="367"/>
        <v>7520.9768128161886</v>
      </c>
      <c r="BF64" s="72">
        <f t="shared" si="367"/>
        <v>9269.8240740740748</v>
      </c>
      <c r="BG64" s="72">
        <f t="shared" si="367"/>
        <v>10598.233459755584</v>
      </c>
      <c r="BH64" s="72">
        <f t="shared" si="367"/>
        <v>9487.3460730785391</v>
      </c>
      <c r="BI64" s="72">
        <f t="shared" si="367"/>
        <v>10053.758939840134</v>
      </c>
      <c r="BJ64" s="72">
        <f t="shared" ref="BJ64:BU64" si="368">BJ30/BJ13</f>
        <v>8019.2101723413198</v>
      </c>
      <c r="BK64" s="72">
        <f t="shared" si="368"/>
        <v>6953.8321443558543</v>
      </c>
      <c r="BL64" s="72">
        <f t="shared" si="368"/>
        <v>6380.6964735516376</v>
      </c>
      <c r="BM64" s="73">
        <f t="shared" si="368"/>
        <v>4290.7929869032532</v>
      </c>
      <c r="BN64" s="71">
        <f t="shared" si="368"/>
        <v>7098.7578191039729</v>
      </c>
      <c r="BO64" s="72">
        <f t="shared" si="368"/>
        <v>5492.4205171682916</v>
      </c>
      <c r="BP64" s="72">
        <f t="shared" si="368"/>
        <v>6911.3451776649745</v>
      </c>
      <c r="BQ64" s="72">
        <f t="shared" si="368"/>
        <v>8182.5910435149981</v>
      </c>
      <c r="BR64" s="72">
        <f t="shared" si="368"/>
        <v>9959.3108677337823</v>
      </c>
      <c r="BS64" s="72">
        <f t="shared" si="368"/>
        <v>8032.4701429772922</v>
      </c>
      <c r="BT64" s="72">
        <f t="shared" si="368"/>
        <v>10502.988255033557</v>
      </c>
      <c r="BU64" s="73">
        <f t="shared" si="368"/>
        <v>9909.6504406210661</v>
      </c>
    </row>
    <row r="65" spans="2:73" x14ac:dyDescent="0.25">
      <c r="B65" s="48" t="s">
        <v>139</v>
      </c>
      <c r="C65" s="49"/>
      <c r="D65" s="50" t="str">
        <f t="shared" ref="D65:D70" si="369">LEFT(RIGHT(B65,2),1)</f>
        <v>S</v>
      </c>
      <c r="E65" s="51" t="str">
        <f t="shared" ref="E65:E70" si="370">RIGHT(B65,1)</f>
        <v>I</v>
      </c>
      <c r="F65" s="52">
        <f t="shared" ref="F65:BI65" si="371">IFERROR(F31/F14,0)</f>
        <v>7232.2717622080681</v>
      </c>
      <c r="G65" s="53">
        <f t="shared" si="371"/>
        <v>5235.4188759278895</v>
      </c>
      <c r="H65" s="53">
        <f t="shared" si="371"/>
        <v>5932.5949367088606</v>
      </c>
      <c r="I65" s="53">
        <f t="shared" si="371"/>
        <v>6117.5290390707496</v>
      </c>
      <c r="J65" s="53">
        <f t="shared" si="371"/>
        <v>8242.3137876386681</v>
      </c>
      <c r="K65" s="53">
        <f t="shared" si="371"/>
        <v>8827.9575596816976</v>
      </c>
      <c r="L65" s="53">
        <f t="shared" si="371"/>
        <v>9282.2222222222226</v>
      </c>
      <c r="M65" s="53">
        <f t="shared" si="371"/>
        <v>6403.9766702014849</v>
      </c>
      <c r="N65" s="53">
        <f t="shared" si="371"/>
        <v>6243.8196286472148</v>
      </c>
      <c r="O65" s="53">
        <f t="shared" si="371"/>
        <v>6251.4088250930354</v>
      </c>
      <c r="P65" s="53">
        <f t="shared" si="371"/>
        <v>4149.8670919723554</v>
      </c>
      <c r="Q65" s="54">
        <f t="shared" si="371"/>
        <v>5650.6907545164722</v>
      </c>
      <c r="R65" s="52">
        <f t="shared" si="371"/>
        <v>6197.8768577494693</v>
      </c>
      <c r="S65" s="53">
        <f t="shared" si="371"/>
        <v>4919.2917547568713</v>
      </c>
      <c r="T65" s="53">
        <f t="shared" si="371"/>
        <v>5695.3059071729958</v>
      </c>
      <c r="U65" s="53">
        <f t="shared" si="371"/>
        <v>6851.7168515583726</v>
      </c>
      <c r="V65" s="53">
        <f t="shared" si="371"/>
        <v>6729.0697674418607</v>
      </c>
      <c r="W65" s="53">
        <f t="shared" si="371"/>
        <v>7999.8421883219362</v>
      </c>
      <c r="X65" s="53">
        <f t="shared" si="371"/>
        <v>8803.6784025223333</v>
      </c>
      <c r="Y65" s="53">
        <f t="shared" si="371"/>
        <v>7411.8759852863896</v>
      </c>
      <c r="Z65" s="53">
        <f t="shared" si="371"/>
        <v>7001.4675052410903</v>
      </c>
      <c r="AA65" s="53">
        <f t="shared" si="371"/>
        <v>6303.6784025223333</v>
      </c>
      <c r="AB65" s="53">
        <f t="shared" si="371"/>
        <v>4654.6981627296591</v>
      </c>
      <c r="AC65" s="54">
        <f t="shared" si="371"/>
        <v>4866.2637940094592</v>
      </c>
      <c r="AD65" s="52">
        <f t="shared" si="371"/>
        <v>6143.6411609498682</v>
      </c>
      <c r="AE65" s="53">
        <f t="shared" si="371"/>
        <v>5395.2934955050241</v>
      </c>
      <c r="AF65" s="53">
        <f t="shared" si="371"/>
        <v>5411.6596638655465</v>
      </c>
      <c r="AG65" s="53">
        <f t="shared" si="371"/>
        <v>7257.939011566772</v>
      </c>
      <c r="AH65" s="53">
        <f t="shared" si="371"/>
        <v>6812.2309711286089</v>
      </c>
      <c r="AI65" s="53">
        <f t="shared" si="371"/>
        <v>8954.459601259181</v>
      </c>
      <c r="AJ65" s="53">
        <f t="shared" si="371"/>
        <v>8301.0515247108306</v>
      </c>
      <c r="AK65" s="53">
        <f t="shared" si="371"/>
        <v>6963.8376383763834</v>
      </c>
      <c r="AL65" s="53">
        <f t="shared" si="371"/>
        <v>6777.6135163674762</v>
      </c>
      <c r="AM65" s="53">
        <f t="shared" si="371"/>
        <v>5382.3373876255946</v>
      </c>
      <c r="AN65" s="53">
        <f t="shared" si="371"/>
        <v>4617.9135932560594</v>
      </c>
      <c r="AO65" s="54">
        <f t="shared" si="371"/>
        <v>5135.3968253968251</v>
      </c>
      <c r="AP65" s="52">
        <f t="shared" si="371"/>
        <v>5651.0052910052909</v>
      </c>
      <c r="AQ65" s="53">
        <f t="shared" si="371"/>
        <v>5012.4604012671598</v>
      </c>
      <c r="AR65" s="53">
        <f t="shared" si="371"/>
        <v>6075.6585879873555</v>
      </c>
      <c r="AS65" s="53">
        <f t="shared" si="371"/>
        <v>5835.334386519221</v>
      </c>
      <c r="AT65" s="53">
        <f t="shared" si="371"/>
        <v>6675.2365930599371</v>
      </c>
      <c r="AU65" s="53">
        <f t="shared" si="371"/>
        <v>8553.6880927291895</v>
      </c>
      <c r="AV65" s="53">
        <f t="shared" si="371"/>
        <v>7244.4679724722073</v>
      </c>
      <c r="AW65" s="53">
        <f t="shared" si="371"/>
        <v>6755.1779075942641</v>
      </c>
      <c r="AX65" s="53">
        <f t="shared" si="371"/>
        <v>7002.0148462354191</v>
      </c>
      <c r="AY65" s="53">
        <f t="shared" si="371"/>
        <v>5489.2364793213146</v>
      </c>
      <c r="AZ65" s="53">
        <f t="shared" si="371"/>
        <v>5588.9772125066247</v>
      </c>
      <c r="BA65" s="54">
        <f t="shared" si="371"/>
        <v>3659.946949602122</v>
      </c>
      <c r="BB65" s="52">
        <f t="shared" si="371"/>
        <v>5924.4843997884718</v>
      </c>
      <c r="BC65" s="53">
        <f t="shared" si="371"/>
        <v>4519.6078431372553</v>
      </c>
      <c r="BD65" s="53">
        <f t="shared" si="371"/>
        <v>5522.1281101111699</v>
      </c>
      <c r="BE65" s="53">
        <f t="shared" si="371"/>
        <v>5620.8860759493673</v>
      </c>
      <c r="BF65" s="53">
        <f t="shared" si="371"/>
        <v>6956.8037974683548</v>
      </c>
      <c r="BG65" s="53">
        <f t="shared" si="371"/>
        <v>8092.1899736147761</v>
      </c>
      <c r="BH65" s="53">
        <f t="shared" si="371"/>
        <v>7113.6459430979976</v>
      </c>
      <c r="BI65" s="53">
        <f t="shared" si="371"/>
        <v>7492.0232435287899</v>
      </c>
      <c r="BJ65" s="53">
        <f t="shared" ref="BJ65:BU65" si="372">IFERROR(BJ31/BJ14,0)</f>
        <v>6010.8649789029532</v>
      </c>
      <c r="BK65" s="53">
        <f t="shared" si="372"/>
        <v>5184.3519494204429</v>
      </c>
      <c r="BL65" s="53">
        <f t="shared" si="372"/>
        <v>4935.7744994731293</v>
      </c>
      <c r="BM65" s="54">
        <f t="shared" si="372"/>
        <v>3422.9994700582938</v>
      </c>
      <c r="BN65" s="52">
        <f t="shared" si="372"/>
        <v>5657.5132275132273</v>
      </c>
      <c r="BO65" s="53">
        <f t="shared" si="372"/>
        <v>4299.946949602122</v>
      </c>
      <c r="BP65" s="53">
        <f t="shared" si="372"/>
        <v>5270.4918032786882</v>
      </c>
      <c r="BQ65" s="53">
        <f t="shared" si="372"/>
        <v>6348.8114104595879</v>
      </c>
      <c r="BR65" s="53">
        <f t="shared" si="372"/>
        <v>7143.604651162791</v>
      </c>
      <c r="BS65" s="53">
        <f t="shared" si="372"/>
        <v>5936.2486828240253</v>
      </c>
      <c r="BT65" s="53">
        <f t="shared" si="372"/>
        <v>7923.2754081095318</v>
      </c>
      <c r="BU65" s="54">
        <f t="shared" si="372"/>
        <v>7418.9146469968391</v>
      </c>
    </row>
    <row r="66" spans="2:73" x14ac:dyDescent="0.25">
      <c r="B66" s="48" t="s">
        <v>140</v>
      </c>
      <c r="C66" s="49"/>
      <c r="D66" s="50" t="str">
        <f t="shared" si="369"/>
        <v>S</v>
      </c>
      <c r="E66" s="51" t="str">
        <f t="shared" si="370"/>
        <v>I</v>
      </c>
      <c r="F66" s="52">
        <f t="shared" ref="F66:BI66" si="373">IFERROR(F32/F15,0)</f>
        <v>8191.8032786885242</v>
      </c>
      <c r="G66" s="53">
        <f t="shared" si="373"/>
        <v>6119.8347107438012</v>
      </c>
      <c r="H66" s="53">
        <f t="shared" si="373"/>
        <v>6586.9918699186992</v>
      </c>
      <c r="I66" s="53">
        <f t="shared" si="373"/>
        <v>6216.1290322580644</v>
      </c>
      <c r="J66" s="53">
        <f t="shared" si="373"/>
        <v>8929.032258064517</v>
      </c>
      <c r="K66" s="53">
        <f t="shared" si="373"/>
        <v>8960.4838709677424</v>
      </c>
      <c r="L66" s="53">
        <f t="shared" si="373"/>
        <v>9478.0487804878048</v>
      </c>
      <c r="M66" s="53">
        <f t="shared" si="373"/>
        <v>9851.2195121951227</v>
      </c>
      <c r="N66" s="53">
        <f t="shared" si="373"/>
        <v>11639.669421487602</v>
      </c>
      <c r="O66" s="53">
        <f t="shared" si="373"/>
        <v>7836.4406779661012</v>
      </c>
      <c r="P66" s="53">
        <f t="shared" si="373"/>
        <v>4540.1709401709404</v>
      </c>
      <c r="Q66" s="54">
        <f t="shared" si="373"/>
        <v>6061.4035087719294</v>
      </c>
      <c r="R66" s="52">
        <f t="shared" si="373"/>
        <v>8359.6491228070172</v>
      </c>
      <c r="S66" s="53">
        <f t="shared" si="373"/>
        <v>9104.424778761062</v>
      </c>
      <c r="T66" s="53">
        <f t="shared" si="373"/>
        <v>7294.7368421052633</v>
      </c>
      <c r="U66" s="53">
        <f t="shared" si="373"/>
        <v>7904.3103448275861</v>
      </c>
      <c r="V66" s="53">
        <f t="shared" si="373"/>
        <v>7027.1186440677966</v>
      </c>
      <c r="W66" s="53">
        <f t="shared" si="373"/>
        <v>8958.823529411764</v>
      </c>
      <c r="X66" s="53">
        <f t="shared" si="373"/>
        <v>8167.5213675213672</v>
      </c>
      <c r="Y66" s="53">
        <f t="shared" si="373"/>
        <v>7851.7241379310344</v>
      </c>
      <c r="Z66" s="53">
        <f t="shared" si="373"/>
        <v>8308.6956521739139</v>
      </c>
      <c r="AA66" s="53">
        <f t="shared" si="373"/>
        <v>7428.9256198347111</v>
      </c>
      <c r="AB66" s="53">
        <f t="shared" si="373"/>
        <v>5825.6410256410254</v>
      </c>
      <c r="AC66" s="54">
        <f t="shared" si="373"/>
        <v>5113.5593220338988</v>
      </c>
      <c r="AD66" s="52">
        <f t="shared" si="373"/>
        <v>6512.8205128205127</v>
      </c>
      <c r="AE66" s="53">
        <f t="shared" si="373"/>
        <v>6453.8461538461543</v>
      </c>
      <c r="AF66" s="53">
        <f t="shared" si="373"/>
        <v>6222.8813559322034</v>
      </c>
      <c r="AG66" s="53">
        <f t="shared" si="373"/>
        <v>7620.1680672268903</v>
      </c>
      <c r="AH66" s="53">
        <f t="shared" si="373"/>
        <v>7775</v>
      </c>
      <c r="AI66" s="53">
        <f t="shared" si="373"/>
        <v>9490.8333333333339</v>
      </c>
      <c r="AJ66" s="53">
        <f t="shared" si="373"/>
        <v>8739.1666666666661</v>
      </c>
      <c r="AK66" s="53">
        <f t="shared" si="373"/>
        <v>7945.1322314049585</v>
      </c>
      <c r="AL66" s="53">
        <f t="shared" si="373"/>
        <v>7762.8360655737706</v>
      </c>
      <c r="AM66" s="53">
        <f t="shared" si="373"/>
        <v>6878.6557377049185</v>
      </c>
      <c r="AN66" s="53">
        <f t="shared" si="373"/>
        <v>5123.3414634146338</v>
      </c>
      <c r="AO66" s="54">
        <f t="shared" si="373"/>
        <v>5774.7398373983742</v>
      </c>
      <c r="AP66" s="52">
        <f t="shared" si="373"/>
        <v>6278.4193548387093</v>
      </c>
      <c r="AQ66" s="53">
        <f t="shared" si="373"/>
        <v>5551.5680000000002</v>
      </c>
      <c r="AR66" s="53">
        <f t="shared" si="373"/>
        <v>6756.2460317460318</v>
      </c>
      <c r="AS66" s="53">
        <f t="shared" si="373"/>
        <v>6131.8015873015875</v>
      </c>
      <c r="AT66" s="53">
        <f t="shared" si="373"/>
        <v>7646.4920634920636</v>
      </c>
      <c r="AU66" s="53">
        <f t="shared" si="373"/>
        <v>8684.8571428571431</v>
      </c>
      <c r="AV66" s="53">
        <f t="shared" si="373"/>
        <v>7963.427419354839</v>
      </c>
      <c r="AW66" s="53">
        <f t="shared" si="373"/>
        <v>7796.6269841269841</v>
      </c>
      <c r="AX66" s="53">
        <f t="shared" si="373"/>
        <v>8559.7857142857138</v>
      </c>
      <c r="AY66" s="53">
        <f t="shared" si="373"/>
        <v>6540</v>
      </c>
      <c r="AZ66" s="53">
        <f t="shared" si="373"/>
        <v>6515.48</v>
      </c>
      <c r="BA66" s="54">
        <f t="shared" si="373"/>
        <v>4584.8720000000003</v>
      </c>
      <c r="BB66" s="52">
        <f t="shared" si="373"/>
        <v>8184.4080000000004</v>
      </c>
      <c r="BC66" s="53">
        <f t="shared" si="373"/>
        <v>6221.6451612903229</v>
      </c>
      <c r="BD66" s="53">
        <f t="shared" si="373"/>
        <v>6986.8239999999996</v>
      </c>
      <c r="BE66" s="53">
        <f t="shared" si="373"/>
        <v>6671.9285714285716</v>
      </c>
      <c r="BF66" s="53">
        <f t="shared" si="373"/>
        <v>8345.3203125</v>
      </c>
      <c r="BG66" s="53">
        <f t="shared" si="373"/>
        <v>8893.484375</v>
      </c>
      <c r="BH66" s="53">
        <f t="shared" si="373"/>
        <v>7995.4461538461537</v>
      </c>
      <c r="BI66" s="53">
        <f t="shared" si="373"/>
        <v>9480.5307692307688</v>
      </c>
      <c r="BJ66" s="53">
        <f t="shared" ref="BJ66:BU66" si="374">IFERROR(BJ32/BJ15,0)</f>
        <v>7193.0232558139533</v>
      </c>
      <c r="BK66" s="53">
        <f t="shared" si="374"/>
        <v>6818.259541984733</v>
      </c>
      <c r="BL66" s="53">
        <f t="shared" si="374"/>
        <v>5711.8615384615387</v>
      </c>
      <c r="BM66" s="54">
        <f t="shared" si="374"/>
        <v>4283.75</v>
      </c>
      <c r="BN66" s="52">
        <f t="shared" si="374"/>
        <v>6627.6953125</v>
      </c>
      <c r="BO66" s="53">
        <f t="shared" si="374"/>
        <v>5723.640625</v>
      </c>
      <c r="BP66" s="53">
        <f t="shared" si="374"/>
        <v>6698.0629921259842</v>
      </c>
      <c r="BQ66" s="53">
        <f t="shared" si="374"/>
        <v>6427.7716535433074</v>
      </c>
      <c r="BR66" s="53">
        <f t="shared" si="374"/>
        <v>8696.3671875</v>
      </c>
      <c r="BS66" s="53">
        <f t="shared" si="374"/>
        <v>6409.8682170542634</v>
      </c>
      <c r="BT66" s="53">
        <f t="shared" si="374"/>
        <v>7419.5572519083971</v>
      </c>
      <c r="BU66" s="54">
        <f t="shared" si="374"/>
        <v>8240.5615384615376</v>
      </c>
    </row>
    <row r="67" spans="2:73" x14ac:dyDescent="0.25">
      <c r="B67" s="48" t="s">
        <v>141</v>
      </c>
      <c r="C67" s="49"/>
      <c r="D67" s="50" t="str">
        <f t="shared" si="369"/>
        <v>S</v>
      </c>
      <c r="E67" s="51" t="str">
        <f t="shared" si="370"/>
        <v>I</v>
      </c>
      <c r="F67" s="52">
        <f t="shared" ref="F67:BI67" si="375">IFERROR(F33/F16,0)</f>
        <v>94923.222222222219</v>
      </c>
      <c r="G67" s="53">
        <f t="shared" si="375"/>
        <v>78841.888888888891</v>
      </c>
      <c r="H67" s="53">
        <f t="shared" si="375"/>
        <v>90571.944444444438</v>
      </c>
      <c r="I67" s="53">
        <f t="shared" si="375"/>
        <v>87143.055555555562</v>
      </c>
      <c r="J67" s="53">
        <f t="shared" si="375"/>
        <v>124759.78947368421</v>
      </c>
      <c r="K67" s="53">
        <f t="shared" si="375"/>
        <v>116610.26315789473</v>
      </c>
      <c r="L67" s="53">
        <f t="shared" si="375"/>
        <v>113326.73684210527</v>
      </c>
      <c r="M67" s="53">
        <f t="shared" si="375"/>
        <v>85352.578947368427</v>
      </c>
      <c r="N67" s="53">
        <f t="shared" si="375"/>
        <v>99300.631578947374</v>
      </c>
      <c r="O67" s="53">
        <f t="shared" si="375"/>
        <v>89790.5</v>
      </c>
      <c r="P67" s="53">
        <f t="shared" si="375"/>
        <v>57827.9</v>
      </c>
      <c r="Q67" s="54">
        <f t="shared" si="375"/>
        <v>65276</v>
      </c>
      <c r="R67" s="52">
        <f t="shared" si="375"/>
        <v>84633.35</v>
      </c>
      <c r="S67" s="53">
        <f t="shared" si="375"/>
        <v>64204.25</v>
      </c>
      <c r="T67" s="53">
        <f t="shared" si="375"/>
        <v>84205.75</v>
      </c>
      <c r="U67" s="53">
        <f t="shared" si="375"/>
        <v>95434.3</v>
      </c>
      <c r="V67" s="53">
        <f t="shared" si="375"/>
        <v>93055.75</v>
      </c>
      <c r="W67" s="53">
        <f t="shared" si="375"/>
        <v>104206.19047619047</v>
      </c>
      <c r="X67" s="53">
        <f t="shared" si="375"/>
        <v>108227.5</v>
      </c>
      <c r="Y67" s="53">
        <f t="shared" si="375"/>
        <v>99600.3</v>
      </c>
      <c r="Z67" s="53">
        <f t="shared" si="375"/>
        <v>111526.9</v>
      </c>
      <c r="AA67" s="53">
        <f t="shared" si="375"/>
        <v>94443.368421052626</v>
      </c>
      <c r="AB67" s="53">
        <f t="shared" si="375"/>
        <v>66251.105263157893</v>
      </c>
      <c r="AC67" s="54">
        <f t="shared" si="375"/>
        <v>62849.947368421053</v>
      </c>
      <c r="AD67" s="52">
        <f t="shared" si="375"/>
        <v>67004.68421052632</v>
      </c>
      <c r="AE67" s="53">
        <f t="shared" si="375"/>
        <v>63860.052631578947</v>
      </c>
      <c r="AF67" s="53">
        <f t="shared" si="375"/>
        <v>72960.210526315786</v>
      </c>
      <c r="AG67" s="53">
        <f t="shared" si="375"/>
        <v>94045.789473684214</v>
      </c>
      <c r="AH67" s="53">
        <f t="shared" si="375"/>
        <v>99340.894736842107</v>
      </c>
      <c r="AI67" s="53">
        <f t="shared" si="375"/>
        <v>128840.57894736843</v>
      </c>
      <c r="AJ67" s="53">
        <f t="shared" si="375"/>
        <v>110780.89473684211</v>
      </c>
      <c r="AK67" s="53">
        <f t="shared" si="375"/>
        <v>104735.57894736843</v>
      </c>
      <c r="AL67" s="53">
        <f t="shared" si="375"/>
        <v>114876.94736842105</v>
      </c>
      <c r="AM67" s="53">
        <f t="shared" si="375"/>
        <v>78246.210526315786</v>
      </c>
      <c r="AN67" s="53">
        <f t="shared" si="375"/>
        <v>66117.84210526316</v>
      </c>
      <c r="AO67" s="54">
        <f t="shared" si="375"/>
        <v>71085.526315789481</v>
      </c>
      <c r="AP67" s="52">
        <f t="shared" si="375"/>
        <v>75271.473684210519</v>
      </c>
      <c r="AQ67" s="53">
        <f t="shared" si="375"/>
        <v>67323.210526315786</v>
      </c>
      <c r="AR67" s="53">
        <f t="shared" si="375"/>
        <v>70266.75</v>
      </c>
      <c r="AS67" s="53">
        <f t="shared" si="375"/>
        <v>94591.68421052632</v>
      </c>
      <c r="AT67" s="53">
        <f t="shared" si="375"/>
        <v>101608.84210526316</v>
      </c>
      <c r="AU67" s="53">
        <f t="shared" si="375"/>
        <v>118304.94736842105</v>
      </c>
      <c r="AV67" s="53">
        <f t="shared" si="375"/>
        <v>110379.94736842105</v>
      </c>
      <c r="AW67" s="53">
        <f t="shared" si="375"/>
        <v>117413.89473684211</v>
      </c>
      <c r="AX67" s="53">
        <f t="shared" si="375"/>
        <v>127840.31578947368</v>
      </c>
      <c r="AY67" s="53">
        <f t="shared" si="375"/>
        <v>92317.68421052632</v>
      </c>
      <c r="AZ67" s="53">
        <f t="shared" si="375"/>
        <v>77305.578947368427</v>
      </c>
      <c r="BA67" s="54">
        <f t="shared" si="375"/>
        <v>53075.42105263158</v>
      </c>
      <c r="BB67" s="52">
        <f t="shared" si="375"/>
        <v>67843.3</v>
      </c>
      <c r="BC67" s="53">
        <f t="shared" si="375"/>
        <v>75440.631578947374</v>
      </c>
      <c r="BD67" s="53">
        <f t="shared" si="375"/>
        <v>80663.68421052632</v>
      </c>
      <c r="BE67" s="53">
        <f t="shared" si="375"/>
        <v>85150.105263157893</v>
      </c>
      <c r="BF67" s="53">
        <f t="shared" si="375"/>
        <v>106249.78947368421</v>
      </c>
      <c r="BG67" s="53">
        <f t="shared" si="375"/>
        <v>128371.52631578948</v>
      </c>
      <c r="BH67" s="53">
        <f t="shared" si="375"/>
        <v>108618.68421052632</v>
      </c>
      <c r="BI67" s="53">
        <f t="shared" si="375"/>
        <v>124420.15789473684</v>
      </c>
      <c r="BJ67" s="53">
        <f t="shared" ref="BJ67:BU67" si="376">IFERROR(BJ33/BJ16,0)</f>
        <v>121510.57894736843</v>
      </c>
      <c r="BK67" s="53">
        <f t="shared" si="376"/>
        <v>97597.31578947368</v>
      </c>
      <c r="BL67" s="53">
        <f t="shared" si="376"/>
        <v>104386.84210526316</v>
      </c>
      <c r="BM67" s="54">
        <f t="shared" si="376"/>
        <v>60658.631578947367</v>
      </c>
      <c r="BN67" s="52">
        <f t="shared" si="376"/>
        <v>86928.473684210519</v>
      </c>
      <c r="BO67" s="53">
        <f t="shared" si="376"/>
        <v>66185.526315789481</v>
      </c>
      <c r="BP67" s="53">
        <f t="shared" si="376"/>
        <v>69509</v>
      </c>
      <c r="BQ67" s="53">
        <f t="shared" si="376"/>
        <v>81666.15789473684</v>
      </c>
      <c r="BR67" s="53">
        <f t="shared" si="376"/>
        <v>135192.31578947368</v>
      </c>
      <c r="BS67" s="53">
        <f t="shared" si="376"/>
        <v>102407.05263157895</v>
      </c>
      <c r="BT67" s="53">
        <f t="shared" si="376"/>
        <v>122576.68421052632</v>
      </c>
      <c r="BU67" s="54">
        <f t="shared" si="376"/>
        <v>133212.36842105264</v>
      </c>
    </row>
    <row r="68" spans="2:73" x14ac:dyDescent="0.25">
      <c r="B68" s="110" t="s">
        <v>142</v>
      </c>
      <c r="C68" s="111"/>
      <c r="D68" s="112" t="str">
        <f t="shared" si="369"/>
        <v>S</v>
      </c>
      <c r="E68" s="113" t="str">
        <f t="shared" si="370"/>
        <v>O</v>
      </c>
      <c r="F68" s="114">
        <f t="shared" ref="F68:BI68" si="377">IFERROR(F34/F17,0)</f>
        <v>6025</v>
      </c>
      <c r="G68" s="115">
        <f t="shared" si="377"/>
        <v>4101.801801801802</v>
      </c>
      <c r="H68" s="115">
        <f t="shared" si="377"/>
        <v>4539.2</v>
      </c>
      <c r="I68" s="115">
        <f t="shared" si="377"/>
        <v>4225.3846153846152</v>
      </c>
      <c r="J68" s="115">
        <f t="shared" si="377"/>
        <v>5938.9705882352937</v>
      </c>
      <c r="K68" s="115">
        <f t="shared" si="377"/>
        <v>6384.5588235294117</v>
      </c>
      <c r="L68" s="115">
        <f t="shared" si="377"/>
        <v>6964.7482014388488</v>
      </c>
      <c r="M68" s="115">
        <f t="shared" si="377"/>
        <v>4935.7142857142853</v>
      </c>
      <c r="N68" s="115">
        <f t="shared" si="377"/>
        <v>4986.4285714285716</v>
      </c>
      <c r="O68" s="115">
        <f t="shared" si="377"/>
        <v>4905.035971223022</v>
      </c>
      <c r="P68" s="115">
        <f t="shared" si="377"/>
        <v>3217.8571428571427</v>
      </c>
      <c r="Q68" s="116">
        <f t="shared" si="377"/>
        <v>4750.7352941176468</v>
      </c>
      <c r="R68" s="114">
        <f t="shared" si="377"/>
        <v>5448.2269503546104</v>
      </c>
      <c r="S68" s="115">
        <f t="shared" si="377"/>
        <v>3938.0281690140846</v>
      </c>
      <c r="T68" s="115">
        <f t="shared" si="377"/>
        <v>4435.333333333333</v>
      </c>
      <c r="U68" s="115">
        <f t="shared" si="377"/>
        <v>5746.25</v>
      </c>
      <c r="V68" s="115">
        <f t="shared" si="377"/>
        <v>5093.125</v>
      </c>
      <c r="W68" s="115">
        <f t="shared" si="377"/>
        <v>6488.1987577639748</v>
      </c>
      <c r="X68" s="115">
        <f t="shared" si="377"/>
        <v>6720.9876543209875</v>
      </c>
      <c r="Y68" s="115">
        <f t="shared" si="377"/>
        <v>5550.6024096385545</v>
      </c>
      <c r="Z68" s="115">
        <f t="shared" si="377"/>
        <v>5562.6506024096389</v>
      </c>
      <c r="AA68" s="115">
        <f t="shared" si="377"/>
        <v>5064.6706586826349</v>
      </c>
      <c r="AB68" s="115">
        <f t="shared" si="377"/>
        <v>4205.4216867469877</v>
      </c>
      <c r="AC68" s="116">
        <f t="shared" si="377"/>
        <v>4244.242424242424</v>
      </c>
      <c r="AD68" s="114">
        <f t="shared" si="377"/>
        <v>4995</v>
      </c>
      <c r="AE68" s="115">
        <f t="shared" si="377"/>
        <v>4857.8571428571431</v>
      </c>
      <c r="AF68" s="115">
        <f t="shared" si="377"/>
        <v>4412.5</v>
      </c>
      <c r="AG68" s="115">
        <f t="shared" si="377"/>
        <v>5610.2739726027394</v>
      </c>
      <c r="AH68" s="115">
        <f t="shared" si="377"/>
        <v>5545.6375838926178</v>
      </c>
      <c r="AI68" s="115">
        <f t="shared" si="377"/>
        <v>6570.666666666667</v>
      </c>
      <c r="AJ68" s="115">
        <f t="shared" si="377"/>
        <v>5964.9006622516554</v>
      </c>
      <c r="AK68" s="115">
        <f t="shared" si="377"/>
        <v>5933.7748344370857</v>
      </c>
      <c r="AL68" s="115">
        <f t="shared" si="377"/>
        <v>5584.3137254901958</v>
      </c>
      <c r="AM68" s="115">
        <f t="shared" si="377"/>
        <v>4756.9620253164558</v>
      </c>
      <c r="AN68" s="115">
        <f t="shared" si="377"/>
        <v>3998.7096774193546</v>
      </c>
      <c r="AO68" s="116">
        <f t="shared" si="377"/>
        <v>4640.6451612903229</v>
      </c>
      <c r="AP68" s="114">
        <f t="shared" si="377"/>
        <v>5289.677419354839</v>
      </c>
      <c r="AQ68" s="115">
        <f t="shared" si="377"/>
        <v>4559.1194968553455</v>
      </c>
      <c r="AR68" s="115">
        <f t="shared" si="377"/>
        <v>5265.0306748466255</v>
      </c>
      <c r="AS68" s="115">
        <f t="shared" si="377"/>
        <v>4929.4478527607362</v>
      </c>
      <c r="AT68" s="115">
        <f t="shared" si="377"/>
        <v>5599.4047619047615</v>
      </c>
      <c r="AU68" s="115">
        <f t="shared" si="377"/>
        <v>7018.0232558139533</v>
      </c>
      <c r="AV68" s="115">
        <f t="shared" si="377"/>
        <v>5995.9064327485385</v>
      </c>
      <c r="AW68" s="115">
        <f t="shared" si="377"/>
        <v>5474.0112994350284</v>
      </c>
      <c r="AX68" s="115">
        <f t="shared" si="377"/>
        <v>5908.3798882681567</v>
      </c>
      <c r="AY68" s="115">
        <f t="shared" si="377"/>
        <v>4729.5081967213118</v>
      </c>
      <c r="AZ68" s="115">
        <f t="shared" si="377"/>
        <v>5098.3425414364638</v>
      </c>
      <c r="BA68" s="116">
        <f t="shared" si="377"/>
        <v>3284.6994535519125</v>
      </c>
      <c r="BB68" s="114">
        <f t="shared" si="377"/>
        <v>5686.413043478261</v>
      </c>
      <c r="BC68" s="115">
        <f t="shared" si="377"/>
        <v>4249.45652173913</v>
      </c>
      <c r="BD68" s="115">
        <f t="shared" si="377"/>
        <v>4846.8085106382978</v>
      </c>
      <c r="BE68" s="115">
        <f t="shared" si="377"/>
        <v>4811.1111111111113</v>
      </c>
      <c r="BF68" s="115">
        <f t="shared" si="377"/>
        <v>5817.894736842105</v>
      </c>
      <c r="BG68" s="115">
        <f t="shared" si="377"/>
        <v>7073.1578947368425</v>
      </c>
      <c r="BH68" s="115">
        <f t="shared" si="377"/>
        <v>5760.732984293194</v>
      </c>
      <c r="BI68" s="115">
        <f t="shared" si="377"/>
        <v>5871.4285714285716</v>
      </c>
      <c r="BJ68" s="115">
        <f t="shared" ref="BJ68:BU68" si="378">IFERROR(BJ34/BJ17,0)</f>
        <v>4889.3048128342243</v>
      </c>
      <c r="BK68" s="115">
        <f t="shared" si="378"/>
        <v>4429.9465240641712</v>
      </c>
      <c r="BL68" s="115">
        <f t="shared" si="378"/>
        <v>4524.45652173913</v>
      </c>
      <c r="BM68" s="116">
        <f t="shared" si="378"/>
        <v>2895.6756756756758</v>
      </c>
      <c r="BN68" s="114">
        <f t="shared" si="378"/>
        <v>5464.6408839779006</v>
      </c>
      <c r="BO68" s="115">
        <f t="shared" si="378"/>
        <v>3903.3333333333335</v>
      </c>
      <c r="BP68" s="115">
        <f t="shared" si="378"/>
        <v>4694.5355191256831</v>
      </c>
      <c r="BQ68" s="115">
        <f t="shared" si="378"/>
        <v>5177.173913043478</v>
      </c>
      <c r="BR68" s="115">
        <f t="shared" si="378"/>
        <v>6529.6296296296296</v>
      </c>
      <c r="BS68" s="115">
        <f t="shared" si="378"/>
        <v>4976.2162162162158</v>
      </c>
      <c r="BT68" s="115">
        <f t="shared" si="378"/>
        <v>6626.8817204301076</v>
      </c>
      <c r="BU68" s="116">
        <f t="shared" si="378"/>
        <v>6086.1702127659573</v>
      </c>
    </row>
    <row r="69" spans="2:73" x14ac:dyDescent="0.25">
      <c r="B69" s="110" t="s">
        <v>143</v>
      </c>
      <c r="C69" s="111"/>
      <c r="D69" s="112" t="str">
        <f t="shared" si="369"/>
        <v>S</v>
      </c>
      <c r="E69" s="113" t="str">
        <f t="shared" si="370"/>
        <v>O</v>
      </c>
      <c r="F69" s="114">
        <f t="shared" ref="F69:BI69" si="379">IFERROR(F35/F18,0)</f>
        <v>3300</v>
      </c>
      <c r="G69" s="115">
        <f t="shared" si="379"/>
        <v>1800</v>
      </c>
      <c r="H69" s="115">
        <f t="shared" si="379"/>
        <v>3225</v>
      </c>
      <c r="I69" s="115">
        <f t="shared" si="379"/>
        <v>1500</v>
      </c>
      <c r="J69" s="115">
        <f t="shared" si="379"/>
        <v>2050</v>
      </c>
      <c r="K69" s="115">
        <f t="shared" si="379"/>
        <v>1775</v>
      </c>
      <c r="L69" s="115">
        <f t="shared" si="379"/>
        <v>1450</v>
      </c>
      <c r="M69" s="115">
        <f t="shared" si="379"/>
        <v>1125</v>
      </c>
      <c r="N69" s="115">
        <f t="shared" si="379"/>
        <v>1000</v>
      </c>
      <c r="O69" s="115">
        <f t="shared" si="379"/>
        <v>1475</v>
      </c>
      <c r="P69" s="115">
        <f t="shared" si="379"/>
        <v>925</v>
      </c>
      <c r="Q69" s="116">
        <f t="shared" si="379"/>
        <v>2775</v>
      </c>
      <c r="R69" s="114">
        <f t="shared" si="379"/>
        <v>2750</v>
      </c>
      <c r="S69" s="115">
        <f t="shared" si="379"/>
        <v>2350</v>
      </c>
      <c r="T69" s="115">
        <f t="shared" si="379"/>
        <v>3566.6666666666665</v>
      </c>
      <c r="U69" s="115">
        <f t="shared" si="379"/>
        <v>2733.3333333333335</v>
      </c>
      <c r="V69" s="115">
        <f t="shared" si="379"/>
        <v>2600</v>
      </c>
      <c r="W69" s="115">
        <f t="shared" si="379"/>
        <v>3166.6666666666665</v>
      </c>
      <c r="X69" s="115">
        <f t="shared" si="379"/>
        <v>3366.6666666666665</v>
      </c>
      <c r="Y69" s="115">
        <f t="shared" si="379"/>
        <v>6566.666666666667</v>
      </c>
      <c r="Z69" s="115">
        <f t="shared" si="379"/>
        <v>3033.3333333333335</v>
      </c>
      <c r="AA69" s="115">
        <f t="shared" si="379"/>
        <v>2166.6666666666665</v>
      </c>
      <c r="AB69" s="115">
        <f t="shared" si="379"/>
        <v>3033.3333333333335</v>
      </c>
      <c r="AC69" s="116">
        <f t="shared" si="379"/>
        <v>5300</v>
      </c>
      <c r="AD69" s="114">
        <f t="shared" si="379"/>
        <v>4100</v>
      </c>
      <c r="AE69" s="115">
        <f t="shared" si="379"/>
        <v>4033.3333333333335</v>
      </c>
      <c r="AF69" s="115">
        <f t="shared" si="379"/>
        <v>4466.666666666667</v>
      </c>
      <c r="AG69" s="115">
        <f t="shared" si="379"/>
        <v>4466.666666666667</v>
      </c>
      <c r="AH69" s="115">
        <f t="shared" si="379"/>
        <v>2375</v>
      </c>
      <c r="AI69" s="115">
        <f t="shared" si="379"/>
        <v>3100</v>
      </c>
      <c r="AJ69" s="115">
        <f t="shared" si="379"/>
        <v>3366.6666666666665</v>
      </c>
      <c r="AK69" s="115">
        <f t="shared" si="379"/>
        <v>1775</v>
      </c>
      <c r="AL69" s="115">
        <f t="shared" si="379"/>
        <v>2333.3333333333335</v>
      </c>
      <c r="AM69" s="115">
        <f t="shared" si="379"/>
        <v>3466.6666666666665</v>
      </c>
      <c r="AN69" s="115">
        <f t="shared" si="379"/>
        <v>2100</v>
      </c>
      <c r="AO69" s="116">
        <f t="shared" si="379"/>
        <v>3100</v>
      </c>
      <c r="AP69" s="114">
        <f t="shared" si="379"/>
        <v>4133.333333333333</v>
      </c>
      <c r="AQ69" s="115">
        <f t="shared" si="379"/>
        <v>3933.3333333333335</v>
      </c>
      <c r="AR69" s="115">
        <f t="shared" si="379"/>
        <v>2533.3333333333335</v>
      </c>
      <c r="AS69" s="115">
        <f t="shared" si="379"/>
        <v>6066.666666666667</v>
      </c>
      <c r="AT69" s="115">
        <f t="shared" si="379"/>
        <v>3066.6666666666665</v>
      </c>
      <c r="AU69" s="115">
        <f t="shared" si="379"/>
        <v>3866.6666666666665</v>
      </c>
      <c r="AV69" s="115">
        <f t="shared" si="379"/>
        <v>3300</v>
      </c>
      <c r="AW69" s="115">
        <f t="shared" si="379"/>
        <v>3366.6666666666665</v>
      </c>
      <c r="AX69" s="115">
        <f t="shared" si="379"/>
        <v>3066.6666666666665</v>
      </c>
      <c r="AY69" s="115">
        <f t="shared" si="379"/>
        <v>2633.3333333333335</v>
      </c>
      <c r="AZ69" s="115">
        <f t="shared" si="379"/>
        <v>3000</v>
      </c>
      <c r="BA69" s="116">
        <f t="shared" si="379"/>
        <v>3300</v>
      </c>
      <c r="BB69" s="114">
        <f t="shared" si="379"/>
        <v>4400</v>
      </c>
      <c r="BC69" s="115">
        <f t="shared" si="379"/>
        <v>3233.3333333333335</v>
      </c>
      <c r="BD69" s="115">
        <f t="shared" si="379"/>
        <v>3833.3333333333335</v>
      </c>
      <c r="BE69" s="115">
        <f t="shared" si="379"/>
        <v>3333.3333333333335</v>
      </c>
      <c r="BF69" s="115">
        <f t="shared" si="379"/>
        <v>2900</v>
      </c>
      <c r="BG69" s="115">
        <f t="shared" si="379"/>
        <v>5450</v>
      </c>
      <c r="BH69" s="115">
        <f t="shared" si="379"/>
        <v>4300</v>
      </c>
      <c r="BI69" s="115">
        <f t="shared" si="379"/>
        <v>5100</v>
      </c>
      <c r="BJ69" s="115">
        <f t="shared" ref="BJ69:BU69" si="380">IFERROR(BJ35/BJ18,0)</f>
        <v>4500</v>
      </c>
      <c r="BK69" s="115">
        <f t="shared" si="380"/>
        <v>2600</v>
      </c>
      <c r="BL69" s="115">
        <f t="shared" si="380"/>
        <v>3250</v>
      </c>
      <c r="BM69" s="116">
        <f t="shared" si="380"/>
        <v>2550</v>
      </c>
      <c r="BN69" s="114">
        <f t="shared" si="380"/>
        <v>3550</v>
      </c>
      <c r="BO69" s="115">
        <f t="shared" si="380"/>
        <v>2700</v>
      </c>
      <c r="BP69" s="115">
        <f t="shared" si="380"/>
        <v>4950</v>
      </c>
      <c r="BQ69" s="115">
        <f t="shared" si="380"/>
        <v>4500</v>
      </c>
      <c r="BR69" s="115">
        <f t="shared" si="380"/>
        <v>2666.6666666666665</v>
      </c>
      <c r="BS69" s="115">
        <f t="shared" si="380"/>
        <v>3500</v>
      </c>
      <c r="BT69" s="115">
        <f t="shared" si="380"/>
        <v>3133.3333333333335</v>
      </c>
      <c r="BU69" s="116">
        <f t="shared" si="380"/>
        <v>13633.333333333334</v>
      </c>
    </row>
    <row r="70" spans="2:73" x14ac:dyDescent="0.25">
      <c r="B70" s="117" t="s">
        <v>144</v>
      </c>
      <c r="C70" s="118"/>
      <c r="D70" s="119" t="str">
        <f t="shared" si="369"/>
        <v>S</v>
      </c>
      <c r="E70" s="120" t="str">
        <f t="shared" si="370"/>
        <v>O</v>
      </c>
      <c r="F70" s="121">
        <f t="shared" ref="F70:BI70" si="381">IFERROR(F36/F19,0)</f>
        <v>27350</v>
      </c>
      <c r="G70" s="122">
        <f t="shared" si="381"/>
        <v>33800</v>
      </c>
      <c r="H70" s="122">
        <f t="shared" si="381"/>
        <v>24850</v>
      </c>
      <c r="I70" s="122">
        <f t="shared" si="381"/>
        <v>38900</v>
      </c>
      <c r="J70" s="122">
        <f t="shared" si="381"/>
        <v>40800</v>
      </c>
      <c r="K70" s="122">
        <f t="shared" si="381"/>
        <v>20050</v>
      </c>
      <c r="L70" s="122">
        <f t="shared" si="381"/>
        <v>6250</v>
      </c>
      <c r="M70" s="122">
        <f t="shared" si="381"/>
        <v>12500</v>
      </c>
      <c r="N70" s="122">
        <f t="shared" si="381"/>
        <v>33400</v>
      </c>
      <c r="O70" s="122">
        <f t="shared" si="381"/>
        <v>34550</v>
      </c>
      <c r="P70" s="122">
        <f t="shared" si="381"/>
        <v>27300</v>
      </c>
      <c r="Q70" s="123">
        <f t="shared" si="381"/>
        <v>24050</v>
      </c>
      <c r="R70" s="121">
        <f t="shared" si="381"/>
        <v>9050</v>
      </c>
      <c r="S70" s="122">
        <f t="shared" si="381"/>
        <v>14475</v>
      </c>
      <c r="T70" s="122">
        <f t="shared" si="381"/>
        <v>12700</v>
      </c>
      <c r="U70" s="122">
        <f t="shared" si="381"/>
        <v>24075</v>
      </c>
      <c r="V70" s="122">
        <f t="shared" si="381"/>
        <v>15850</v>
      </c>
      <c r="W70" s="122">
        <f t="shared" si="381"/>
        <v>7300</v>
      </c>
      <c r="X70" s="122">
        <f t="shared" si="381"/>
        <v>650</v>
      </c>
      <c r="Y70" s="122">
        <f t="shared" si="381"/>
        <v>4324</v>
      </c>
      <c r="Z70" s="122">
        <f t="shared" si="381"/>
        <v>18610</v>
      </c>
      <c r="AA70" s="122">
        <f t="shared" si="381"/>
        <v>78393</v>
      </c>
      <c r="AB70" s="122">
        <f t="shared" si="381"/>
        <v>59190</v>
      </c>
      <c r="AC70" s="123">
        <f t="shared" si="381"/>
        <v>52906</v>
      </c>
      <c r="AD70" s="121">
        <f t="shared" si="381"/>
        <v>49857</v>
      </c>
      <c r="AE70" s="122">
        <f t="shared" si="381"/>
        <v>73471</v>
      </c>
      <c r="AF70" s="122">
        <f t="shared" si="381"/>
        <v>56362</v>
      </c>
      <c r="AG70" s="122">
        <f t="shared" si="381"/>
        <v>76490</v>
      </c>
      <c r="AH70" s="122">
        <f t="shared" si="381"/>
        <v>98541</v>
      </c>
      <c r="AI70" s="122">
        <f t="shared" si="381"/>
        <v>34027</v>
      </c>
      <c r="AJ70" s="122">
        <f t="shared" si="381"/>
        <v>9262</v>
      </c>
      <c r="AK70" s="122">
        <f t="shared" si="381"/>
        <v>27183</v>
      </c>
      <c r="AL70" s="122">
        <f t="shared" si="381"/>
        <v>81324</v>
      </c>
      <c r="AM70" s="122">
        <f t="shared" si="381"/>
        <v>73657</v>
      </c>
      <c r="AN70" s="122">
        <f t="shared" si="381"/>
        <v>53835</v>
      </c>
      <c r="AO70" s="123">
        <f t="shared" si="381"/>
        <v>24785.5</v>
      </c>
      <c r="AP70" s="121">
        <f t="shared" si="381"/>
        <v>37088.5</v>
      </c>
      <c r="AQ70" s="122">
        <f t="shared" si="381"/>
        <v>32240.333333333332</v>
      </c>
      <c r="AR70" s="122">
        <f t="shared" si="381"/>
        <v>0</v>
      </c>
      <c r="AS70" s="122">
        <f t="shared" si="381"/>
        <v>71300.5</v>
      </c>
      <c r="AT70" s="122">
        <f t="shared" si="381"/>
        <v>58174.5</v>
      </c>
      <c r="AU70" s="122">
        <f t="shared" si="381"/>
        <v>94177.5</v>
      </c>
      <c r="AV70" s="122">
        <f t="shared" si="381"/>
        <v>84313.5</v>
      </c>
      <c r="AW70" s="122">
        <f t="shared" si="381"/>
        <v>43983.5</v>
      </c>
      <c r="AX70" s="122">
        <f t="shared" si="381"/>
        <v>164062.5</v>
      </c>
      <c r="AY70" s="122">
        <f t="shared" si="381"/>
        <v>439591</v>
      </c>
      <c r="AZ70" s="122">
        <f t="shared" si="381"/>
        <v>276307</v>
      </c>
      <c r="BA70" s="123">
        <f t="shared" si="381"/>
        <v>66243.5</v>
      </c>
      <c r="BB70" s="121">
        <f t="shared" si="381"/>
        <v>97652</v>
      </c>
      <c r="BC70" s="122">
        <f t="shared" si="381"/>
        <v>81481.5</v>
      </c>
      <c r="BD70" s="122">
        <f t="shared" si="381"/>
        <v>90519</v>
      </c>
      <c r="BE70" s="122">
        <f t="shared" si="381"/>
        <v>99394.5</v>
      </c>
      <c r="BF70" s="122">
        <f t="shared" si="381"/>
        <v>100803.5</v>
      </c>
      <c r="BG70" s="122">
        <f t="shared" si="381"/>
        <v>86835.5</v>
      </c>
      <c r="BH70" s="122">
        <f t="shared" si="381"/>
        <v>56678.5</v>
      </c>
      <c r="BI70" s="122">
        <f t="shared" si="381"/>
        <v>100114</v>
      </c>
      <c r="BJ70" s="122">
        <f t="shared" ref="BJ70:BU70" si="382">IFERROR(BJ36/BJ19,0)</f>
        <v>100329.5</v>
      </c>
      <c r="BK70" s="122">
        <f t="shared" si="382"/>
        <v>107428</v>
      </c>
      <c r="BL70" s="122">
        <f t="shared" si="382"/>
        <v>45005.25</v>
      </c>
      <c r="BM70" s="123">
        <f t="shared" si="382"/>
        <v>55755</v>
      </c>
      <c r="BN70" s="121">
        <f t="shared" si="382"/>
        <v>69500.666666666672</v>
      </c>
      <c r="BO70" s="122">
        <f t="shared" si="382"/>
        <v>72054.333333333328</v>
      </c>
      <c r="BP70" s="122">
        <f t="shared" si="382"/>
        <v>75706</v>
      </c>
      <c r="BQ70" s="122">
        <f t="shared" si="382"/>
        <v>78553.666666666672</v>
      </c>
      <c r="BR70" s="122">
        <f t="shared" si="382"/>
        <v>73150.666666666672</v>
      </c>
      <c r="BS70" s="122">
        <f t="shared" si="382"/>
        <v>50503</v>
      </c>
      <c r="BT70" s="122">
        <f t="shared" si="382"/>
        <v>106411.33333333333</v>
      </c>
      <c r="BU70" s="123">
        <f t="shared" si="382"/>
        <v>66113.666666666672</v>
      </c>
    </row>
    <row r="71" spans="2:73" x14ac:dyDescent="0.25">
      <c r="B71" s="74" t="s">
        <v>149</v>
      </c>
      <c r="C71" s="75"/>
      <c r="D71" s="76"/>
      <c r="E71" s="76"/>
      <c r="F71" s="77">
        <f t="shared" ref="F71:BI71" si="383">IFERROR(F37/F20,0)</f>
        <v>7972.1372549019607</v>
      </c>
      <c r="G71" s="77">
        <f t="shared" si="383"/>
        <v>5865.4313725490192</v>
      </c>
      <c r="H71" s="77">
        <f t="shared" si="383"/>
        <v>6604.5641143911444</v>
      </c>
      <c r="I71" s="77">
        <f t="shared" si="383"/>
        <v>6703.0732044198894</v>
      </c>
      <c r="J71" s="77">
        <f t="shared" si="383"/>
        <v>9172.5601469237827</v>
      </c>
      <c r="K71" s="77">
        <f t="shared" si="383"/>
        <v>9623.4539170506905</v>
      </c>
      <c r="L71" s="77">
        <f t="shared" si="383"/>
        <v>10036.200275608635</v>
      </c>
      <c r="M71" s="77">
        <f t="shared" si="383"/>
        <v>7190.339926402944</v>
      </c>
      <c r="N71" s="77">
        <f t="shared" si="383"/>
        <v>7293.2344541685861</v>
      </c>
      <c r="O71" s="77">
        <f t="shared" si="383"/>
        <v>7040.7624768946398</v>
      </c>
      <c r="P71" s="77">
        <f t="shared" si="383"/>
        <v>4622.2079482439922</v>
      </c>
      <c r="Q71" s="77">
        <f t="shared" si="383"/>
        <v>6179.9907321594064</v>
      </c>
      <c r="R71" s="77">
        <f t="shared" si="383"/>
        <v>6983.7260969976905</v>
      </c>
      <c r="S71" s="77">
        <f t="shared" si="383"/>
        <v>5622.5195582144497</v>
      </c>
      <c r="T71" s="77">
        <f t="shared" si="383"/>
        <v>6414.3775743707092</v>
      </c>
      <c r="U71" s="77">
        <f t="shared" si="383"/>
        <v>7644.3190519598902</v>
      </c>
      <c r="V71" s="77">
        <f t="shared" si="383"/>
        <v>7415.0865603644643</v>
      </c>
      <c r="W71" s="77">
        <f t="shared" si="383"/>
        <v>8849.492523787947</v>
      </c>
      <c r="X71" s="77">
        <f t="shared" si="383"/>
        <v>9503.2850022655184</v>
      </c>
      <c r="Y71" s="77">
        <f t="shared" si="383"/>
        <v>8125.4995475113119</v>
      </c>
      <c r="Z71" s="77">
        <f t="shared" si="383"/>
        <v>7910.8211382113823</v>
      </c>
      <c r="AA71" s="77">
        <f t="shared" si="383"/>
        <v>7055.0663956639564</v>
      </c>
      <c r="AB71" s="77">
        <f t="shared" si="383"/>
        <v>5234.717774762551</v>
      </c>
      <c r="AC71" s="77">
        <f t="shared" si="383"/>
        <v>5354.076505205976</v>
      </c>
      <c r="AD71" s="77">
        <f t="shared" si="383"/>
        <v>6638.5039080459774</v>
      </c>
      <c r="AE71" s="77">
        <f t="shared" si="383"/>
        <v>5958.8263473053894</v>
      </c>
      <c r="AF71" s="77">
        <f t="shared" si="383"/>
        <v>5997.9470077661035</v>
      </c>
      <c r="AG71" s="77">
        <f t="shared" si="383"/>
        <v>7948.5205479452052</v>
      </c>
      <c r="AH71" s="77">
        <f t="shared" si="383"/>
        <v>7612.4285714285716</v>
      </c>
      <c r="AI71" s="77">
        <f t="shared" si="383"/>
        <v>9860.3901773533416</v>
      </c>
      <c r="AJ71" s="77">
        <f t="shared" si="383"/>
        <v>9044.7172131147545</v>
      </c>
      <c r="AK71" s="77">
        <f t="shared" si="383"/>
        <v>7793.8987688098496</v>
      </c>
      <c r="AL71" s="77">
        <f t="shared" si="383"/>
        <v>7714.074817518248</v>
      </c>
      <c r="AM71" s="77">
        <f t="shared" si="383"/>
        <v>6080.0050136736554</v>
      </c>
      <c r="AN71" s="77">
        <f t="shared" si="383"/>
        <v>5152.8626648476584</v>
      </c>
      <c r="AO71" s="77">
        <f t="shared" si="383"/>
        <v>5723.0789233576643</v>
      </c>
      <c r="AP71" s="77">
        <f t="shared" si="383"/>
        <v>6290.7245782033742</v>
      </c>
      <c r="AQ71" s="77">
        <f t="shared" si="383"/>
        <v>5583.3445301861102</v>
      </c>
      <c r="AR71" s="77">
        <f t="shared" si="383"/>
        <v>6624.7839059674507</v>
      </c>
      <c r="AS71" s="77">
        <f t="shared" si="383"/>
        <v>6607.346292947559</v>
      </c>
      <c r="AT71" s="77">
        <f t="shared" si="383"/>
        <v>7502.9617117117114</v>
      </c>
      <c r="AU71" s="77">
        <f t="shared" si="383"/>
        <v>9452.2707207207204</v>
      </c>
      <c r="AV71" s="77">
        <f t="shared" si="383"/>
        <v>8140.086503623188</v>
      </c>
      <c r="AW71" s="77">
        <f t="shared" si="383"/>
        <v>7692.4009049773758</v>
      </c>
      <c r="AX71" s="77">
        <f t="shared" si="383"/>
        <v>8175.2704288939049</v>
      </c>
      <c r="AY71" s="77">
        <f t="shared" si="383"/>
        <v>6617.105903560162</v>
      </c>
      <c r="AZ71" s="77">
        <f t="shared" si="383"/>
        <v>6456.4975191700496</v>
      </c>
      <c r="BA71" s="77">
        <f t="shared" si="383"/>
        <v>4160.5904375281916</v>
      </c>
      <c r="BB71" s="77">
        <f t="shared" si="383"/>
        <v>6668.7285393258426</v>
      </c>
      <c r="BC71" s="77">
        <f t="shared" si="383"/>
        <v>5267.2009914375849</v>
      </c>
      <c r="BD71" s="77">
        <f t="shared" si="383"/>
        <v>6262.8036837376458</v>
      </c>
      <c r="BE71" s="77">
        <f t="shared" si="383"/>
        <v>6368.5923937360176</v>
      </c>
      <c r="BF71" s="77">
        <f t="shared" si="383"/>
        <v>7860.9267202859692</v>
      </c>
      <c r="BG71" s="77">
        <f t="shared" si="383"/>
        <v>9141.5903398926657</v>
      </c>
      <c r="BH71" s="77">
        <f t="shared" si="383"/>
        <v>7951.436217662801</v>
      </c>
      <c r="BI71" s="77">
        <f t="shared" si="383"/>
        <v>8545.404921700223</v>
      </c>
      <c r="BJ71" s="77">
        <f t="shared" ref="BJ71:BU71" si="384">IFERROR(BJ37/BJ20,0)</f>
        <v>7050.1834451901568</v>
      </c>
      <c r="BK71" s="77">
        <f t="shared" si="384"/>
        <v>6090.1728450200981</v>
      </c>
      <c r="BL71" s="77">
        <f t="shared" si="384"/>
        <v>5861.8743853375054</v>
      </c>
      <c r="BM71" s="77">
        <f t="shared" si="384"/>
        <v>3987.4545863309354</v>
      </c>
      <c r="BN71" s="77">
        <f t="shared" si="384"/>
        <v>6476.5578047683312</v>
      </c>
      <c r="BO71" s="77">
        <f t="shared" si="384"/>
        <v>4970.5520974289584</v>
      </c>
      <c r="BP71" s="77">
        <f t="shared" si="384"/>
        <v>5947.8395505617982</v>
      </c>
      <c r="BQ71" s="77">
        <f t="shared" si="384"/>
        <v>6994.4097845601436</v>
      </c>
      <c r="BR71" s="77">
        <f t="shared" si="384"/>
        <v>8352.3012533572073</v>
      </c>
      <c r="BS71" s="77">
        <f t="shared" si="384"/>
        <v>6760.0429146177921</v>
      </c>
      <c r="BT71" s="77">
        <f t="shared" si="384"/>
        <v>8883.7362784471225</v>
      </c>
      <c r="BU71" s="78">
        <f t="shared" si="384"/>
        <v>8508.1878625613572</v>
      </c>
    </row>
    <row r="72" spans="2:73" x14ac:dyDescent="0.25"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</row>
    <row r="73" spans="2:73" x14ac:dyDescent="0.25"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</row>
    <row r="74" spans="2:73" x14ac:dyDescent="0.25"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</row>
    <row r="75" spans="2:73" x14ac:dyDescent="0.25"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</row>
    <row r="76" spans="2:73" x14ac:dyDescent="0.25"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</row>
    <row r="77" spans="2:73" x14ac:dyDescent="0.25"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</row>
    <row r="78" spans="2:73" x14ac:dyDescent="0.25"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</row>
    <row r="79" spans="2:73" x14ac:dyDescent="0.25"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</row>
    <row r="80" spans="2:73" x14ac:dyDescent="0.25"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</row>
    <row r="81" spans="6:73" x14ac:dyDescent="0.25"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F9504-B515-48CE-A960-34AF20223407}">
  <dimension ref="B2:M31"/>
  <sheetViews>
    <sheetView workbookViewId="0">
      <selection activeCell="I19" sqref="I19"/>
    </sheetView>
  </sheetViews>
  <sheetFormatPr defaultRowHeight="15" x14ac:dyDescent="0.25"/>
  <cols>
    <col min="1" max="1" width="1.42578125" customWidth="1"/>
    <col min="2" max="2" width="35.7109375" style="3" customWidth="1"/>
    <col min="3" max="6" width="14.28515625" customWidth="1"/>
    <col min="7" max="7" width="0.7109375" customWidth="1"/>
    <col min="8" max="13" width="14.28515625" customWidth="1"/>
  </cols>
  <sheetData>
    <row r="2" spans="2:13" s="2" customFormat="1" x14ac:dyDescent="0.25">
      <c r="B2" s="143" t="s">
        <v>240</v>
      </c>
      <c r="C2" s="1">
        <v>2015</v>
      </c>
      <c r="D2" s="1">
        <v>2016</v>
      </c>
      <c r="E2" s="1">
        <v>2017</v>
      </c>
      <c r="F2" s="1">
        <v>2018</v>
      </c>
    </row>
    <row r="3" spans="2:13" s="5" customFormat="1" ht="3.75" customHeight="1" x14ac:dyDescent="0.25">
      <c r="B3" s="144"/>
      <c r="C3" s="7"/>
      <c r="D3" s="7"/>
      <c r="E3" s="7"/>
      <c r="F3" s="7"/>
    </row>
    <row r="4" spans="2:13" x14ac:dyDescent="0.25">
      <c r="B4" s="3" t="s">
        <v>241</v>
      </c>
      <c r="C4" s="13">
        <v>2973</v>
      </c>
      <c r="D4" s="13">
        <v>2981</v>
      </c>
      <c r="E4" s="13">
        <v>2933</v>
      </c>
      <c r="F4" s="13">
        <v>2933</v>
      </c>
    </row>
    <row r="5" spans="2:13" x14ac:dyDescent="0.25">
      <c r="B5" s="3" t="s">
        <v>242</v>
      </c>
      <c r="C5" s="13">
        <v>73</v>
      </c>
      <c r="D5" s="13">
        <v>76</v>
      </c>
      <c r="E5" s="13">
        <v>74</v>
      </c>
      <c r="F5" s="13">
        <v>75</v>
      </c>
    </row>
    <row r="6" spans="2:13" x14ac:dyDescent="0.25">
      <c r="B6" s="3" t="s">
        <v>243</v>
      </c>
      <c r="C6" s="13">
        <v>29</v>
      </c>
      <c r="D6" s="13">
        <v>29</v>
      </c>
      <c r="E6" s="13">
        <v>13</v>
      </c>
      <c r="F6" s="13">
        <v>13</v>
      </c>
    </row>
    <row r="7" spans="2:13" x14ac:dyDescent="0.25">
      <c r="B7" s="3" t="s">
        <v>244</v>
      </c>
      <c r="C7" s="13">
        <v>47</v>
      </c>
      <c r="D7" s="13">
        <v>47</v>
      </c>
      <c r="E7" s="13">
        <v>47</v>
      </c>
      <c r="F7" s="13">
        <v>47</v>
      </c>
    </row>
    <row r="8" spans="2:13" x14ac:dyDescent="0.25">
      <c r="B8" s="3" t="s">
        <v>245</v>
      </c>
      <c r="C8" s="13">
        <v>7</v>
      </c>
      <c r="D8" s="13">
        <v>8</v>
      </c>
      <c r="E8" s="13">
        <v>12</v>
      </c>
      <c r="F8" s="13">
        <v>9</v>
      </c>
    </row>
    <row r="9" spans="2:13" x14ac:dyDescent="0.25">
      <c r="B9" s="3" t="s">
        <v>246</v>
      </c>
      <c r="C9" s="13">
        <v>8</v>
      </c>
      <c r="D9" s="13">
        <v>9</v>
      </c>
      <c r="E9" s="13">
        <v>9</v>
      </c>
      <c r="F9" s="13">
        <v>9</v>
      </c>
    </row>
    <row r="10" spans="2:13" x14ac:dyDescent="0.25">
      <c r="B10" s="3" t="s">
        <v>247</v>
      </c>
      <c r="C10" s="13">
        <v>12</v>
      </c>
      <c r="D10" s="13">
        <v>11</v>
      </c>
      <c r="E10" s="13">
        <v>13</v>
      </c>
      <c r="F10" s="13">
        <v>18</v>
      </c>
    </row>
    <row r="11" spans="2:13" x14ac:dyDescent="0.25">
      <c r="B11" s="3" t="s">
        <v>293</v>
      </c>
      <c r="C11" s="13">
        <v>0</v>
      </c>
      <c r="D11" s="13">
        <v>1</v>
      </c>
      <c r="E11" s="13">
        <v>1</v>
      </c>
      <c r="F11" s="13">
        <v>1</v>
      </c>
    </row>
    <row r="12" spans="2:13" x14ac:dyDescent="0.25">
      <c r="B12" s="3" t="s">
        <v>248</v>
      </c>
      <c r="C12" s="13">
        <v>0</v>
      </c>
      <c r="D12" s="13">
        <v>0</v>
      </c>
      <c r="E12" s="13">
        <v>0</v>
      </c>
      <c r="F12" s="13">
        <v>0</v>
      </c>
    </row>
    <row r="13" spans="2:13" s="2" customFormat="1" x14ac:dyDescent="0.25">
      <c r="B13" s="8" t="s">
        <v>249</v>
      </c>
      <c r="C13" s="17">
        <f>SUM(C4:C12)</f>
        <v>3149</v>
      </c>
      <c r="D13" s="17">
        <f t="shared" ref="D13:F13" si="0">SUM(D4:D12)</f>
        <v>3162</v>
      </c>
      <c r="E13" s="17">
        <f t="shared" si="0"/>
        <v>3102</v>
      </c>
      <c r="F13" s="17">
        <f t="shared" si="0"/>
        <v>3105</v>
      </c>
    </row>
    <row r="14" spans="2:13" s="2" customFormat="1" x14ac:dyDescent="0.25">
      <c r="B14" s="8" t="s">
        <v>251</v>
      </c>
      <c r="C14" s="17">
        <v>2209</v>
      </c>
      <c r="D14" s="17">
        <v>2192</v>
      </c>
      <c r="E14" s="17">
        <v>2217</v>
      </c>
      <c r="F14" s="17">
        <v>2244</v>
      </c>
    </row>
    <row r="16" spans="2:13" x14ac:dyDescent="0.25">
      <c r="B16" s="143" t="s">
        <v>250</v>
      </c>
      <c r="C16" s="1">
        <v>2015</v>
      </c>
      <c r="D16" s="1">
        <v>2016</v>
      </c>
      <c r="E16" s="1">
        <v>2017</v>
      </c>
      <c r="F16" s="1">
        <v>2018</v>
      </c>
      <c r="H16" s="1">
        <f>'COM-DEM'!C3</f>
        <v>2016</v>
      </c>
      <c r="I16" s="1" t="s">
        <v>253</v>
      </c>
      <c r="J16" s="1" t="s">
        <v>254</v>
      </c>
      <c r="K16" s="1" t="s">
        <v>252</v>
      </c>
      <c r="L16" s="1" t="s">
        <v>253</v>
      </c>
      <c r="M16" s="1" t="s">
        <v>254</v>
      </c>
    </row>
    <row r="17" spans="2:13" s="145" customFormat="1" ht="3.75" customHeight="1" x14ac:dyDescent="0.25">
      <c r="B17" s="144"/>
      <c r="C17" s="7"/>
      <c r="D17" s="7"/>
      <c r="E17" s="7"/>
      <c r="F17" s="7"/>
      <c r="I17" s="5"/>
      <c r="J17" s="5"/>
      <c r="K17" s="5"/>
    </row>
    <row r="18" spans="2:13" x14ac:dyDescent="0.25">
      <c r="B18" s="3" t="s">
        <v>241</v>
      </c>
      <c r="C18" s="13">
        <v>2174</v>
      </c>
      <c r="D18" s="13">
        <v>2205</v>
      </c>
      <c r="E18" s="13">
        <v>2224</v>
      </c>
      <c r="F18" s="13">
        <v>2230</v>
      </c>
      <c r="H18">
        <f t="shared" ref="H18" si="1">SUMIFS(C18:F18,$C$16:$F$16,H$16)</f>
        <v>2205</v>
      </c>
      <c r="I18" s="13">
        <f>(264-181)+157</f>
        <v>240</v>
      </c>
      <c r="J18" s="13">
        <f>MAX(H18-I18,0)</f>
        <v>1965</v>
      </c>
      <c r="K18" s="146">
        <v>1</v>
      </c>
      <c r="L18" s="13">
        <f>I18*$K18</f>
        <v>240</v>
      </c>
      <c r="M18" s="13">
        <f>J18*$K18</f>
        <v>1965</v>
      </c>
    </row>
    <row r="19" spans="2:13" x14ac:dyDescent="0.25">
      <c r="B19" s="3" t="s">
        <v>242</v>
      </c>
      <c r="C19" s="13">
        <v>54</v>
      </c>
      <c r="D19" s="13">
        <v>59</v>
      </c>
      <c r="E19" s="13">
        <v>64</v>
      </c>
      <c r="F19" s="13">
        <v>62</v>
      </c>
      <c r="H19">
        <f>SUMIFS(C19:F19,$C$16:$F$16,H$16)</f>
        <v>59</v>
      </c>
      <c r="I19" s="13">
        <f>2+2</f>
        <v>4</v>
      </c>
      <c r="J19" s="13">
        <f t="shared" ref="J19:J26" si="2">MAX(H19-I19,0)</f>
        <v>55</v>
      </c>
      <c r="K19" s="146">
        <v>1.67</v>
      </c>
      <c r="L19" s="13">
        <f t="shared" ref="L19:M26" si="3">I19*$K19</f>
        <v>6.68</v>
      </c>
      <c r="M19" s="13">
        <f t="shared" si="3"/>
        <v>91.85</v>
      </c>
    </row>
    <row r="20" spans="2:13" x14ac:dyDescent="0.25">
      <c r="B20" s="3" t="s">
        <v>243</v>
      </c>
      <c r="C20" s="13">
        <v>11</v>
      </c>
      <c r="D20" s="13">
        <v>10</v>
      </c>
      <c r="E20" s="13">
        <v>10</v>
      </c>
      <c r="F20" s="13">
        <v>12</v>
      </c>
      <c r="H20">
        <f t="shared" ref="H20:H28" si="4">SUMIFS(C20:F20,$C$16:$F$16,H$16)</f>
        <v>10</v>
      </c>
      <c r="I20" s="13">
        <v>0</v>
      </c>
      <c r="J20" s="13">
        <f t="shared" si="2"/>
        <v>10</v>
      </c>
      <c r="K20" s="146">
        <v>3.33</v>
      </c>
      <c r="L20" s="13">
        <f t="shared" si="3"/>
        <v>0</v>
      </c>
      <c r="M20" s="13">
        <f t="shared" si="3"/>
        <v>33.299999999999997</v>
      </c>
    </row>
    <row r="21" spans="2:13" x14ac:dyDescent="0.25">
      <c r="B21" s="3" t="s">
        <v>244</v>
      </c>
      <c r="C21" s="13">
        <v>43</v>
      </c>
      <c r="D21" s="13">
        <v>42</v>
      </c>
      <c r="E21" s="13">
        <v>44</v>
      </c>
      <c r="F21" s="13">
        <v>44</v>
      </c>
      <c r="H21">
        <f t="shared" si="4"/>
        <v>42</v>
      </c>
      <c r="I21" s="13">
        <f>5+4</f>
        <v>9</v>
      </c>
      <c r="J21" s="13">
        <f t="shared" si="2"/>
        <v>33</v>
      </c>
      <c r="K21" s="146">
        <v>5.33</v>
      </c>
      <c r="L21" s="13">
        <f t="shared" si="3"/>
        <v>47.97</v>
      </c>
      <c r="M21" s="13">
        <f t="shared" si="3"/>
        <v>175.89000000000001</v>
      </c>
    </row>
    <row r="22" spans="2:13" x14ac:dyDescent="0.25">
      <c r="B22" s="3" t="s">
        <v>245</v>
      </c>
      <c r="C22" s="13">
        <v>6</v>
      </c>
      <c r="D22" s="13">
        <v>7</v>
      </c>
      <c r="E22" s="13">
        <v>11</v>
      </c>
      <c r="F22" s="13">
        <v>8</v>
      </c>
      <c r="H22">
        <f t="shared" si="4"/>
        <v>7</v>
      </c>
      <c r="I22" s="13">
        <f>3+2</f>
        <v>5</v>
      </c>
      <c r="J22" s="13">
        <f t="shared" si="2"/>
        <v>2</v>
      </c>
      <c r="K22" s="146">
        <v>10</v>
      </c>
      <c r="L22" s="13">
        <f t="shared" si="3"/>
        <v>50</v>
      </c>
      <c r="M22" s="13">
        <f t="shared" si="3"/>
        <v>20</v>
      </c>
    </row>
    <row r="23" spans="2:13" x14ac:dyDescent="0.25">
      <c r="B23" s="3" t="s">
        <v>246</v>
      </c>
      <c r="C23" s="13">
        <v>6</v>
      </c>
      <c r="D23" s="13">
        <v>6</v>
      </c>
      <c r="E23" s="13">
        <v>5</v>
      </c>
      <c r="F23" s="13">
        <v>5</v>
      </c>
      <c r="H23">
        <f t="shared" si="4"/>
        <v>6</v>
      </c>
      <c r="I23" s="13">
        <f>1+2</f>
        <v>3</v>
      </c>
      <c r="J23" s="13">
        <f t="shared" si="2"/>
        <v>3</v>
      </c>
      <c r="K23" s="146">
        <v>16.670000000000002</v>
      </c>
      <c r="L23" s="13">
        <f t="shared" si="3"/>
        <v>50.010000000000005</v>
      </c>
      <c r="M23" s="13">
        <f t="shared" si="3"/>
        <v>50.010000000000005</v>
      </c>
    </row>
    <row r="24" spans="2:13" x14ac:dyDescent="0.25">
      <c r="B24" s="3" t="s">
        <v>247</v>
      </c>
      <c r="C24" s="13">
        <v>5</v>
      </c>
      <c r="D24" s="13">
        <v>4</v>
      </c>
      <c r="E24" s="13">
        <v>6</v>
      </c>
      <c r="F24" s="13">
        <v>9</v>
      </c>
      <c r="H24">
        <f t="shared" si="4"/>
        <v>4</v>
      </c>
      <c r="I24" s="13">
        <f>1+1</f>
        <v>2</v>
      </c>
      <c r="J24" s="13">
        <f t="shared" si="2"/>
        <v>2</v>
      </c>
      <c r="K24" s="146">
        <v>33.33</v>
      </c>
      <c r="L24" s="13">
        <f t="shared" si="3"/>
        <v>66.66</v>
      </c>
      <c r="M24" s="13">
        <f t="shared" si="3"/>
        <v>66.66</v>
      </c>
    </row>
    <row r="25" spans="2:13" x14ac:dyDescent="0.25">
      <c r="B25" s="3" t="s">
        <v>293</v>
      </c>
      <c r="C25" s="13">
        <v>0</v>
      </c>
      <c r="D25" s="13">
        <v>1</v>
      </c>
      <c r="E25" s="13">
        <v>1</v>
      </c>
      <c r="F25" s="13">
        <v>1</v>
      </c>
      <c r="H25">
        <f t="shared" si="4"/>
        <v>1</v>
      </c>
      <c r="I25" s="13">
        <v>1</v>
      </c>
      <c r="J25" s="13">
        <f t="shared" si="2"/>
        <v>0</v>
      </c>
      <c r="K25" s="146">
        <v>53.33</v>
      </c>
      <c r="L25" s="13">
        <f t="shared" si="3"/>
        <v>53.33</v>
      </c>
      <c r="M25" s="13">
        <f t="shared" si="3"/>
        <v>0</v>
      </c>
    </row>
    <row r="26" spans="2:13" x14ac:dyDescent="0.25">
      <c r="B26" s="3" t="s">
        <v>248</v>
      </c>
      <c r="C26" s="13">
        <v>0</v>
      </c>
      <c r="D26" s="13">
        <v>0</v>
      </c>
      <c r="E26" s="13">
        <v>0</v>
      </c>
      <c r="F26" s="13">
        <v>0</v>
      </c>
      <c r="H26">
        <f t="shared" si="4"/>
        <v>0</v>
      </c>
      <c r="I26" s="13">
        <v>0</v>
      </c>
      <c r="J26" s="13">
        <f t="shared" si="2"/>
        <v>0</v>
      </c>
      <c r="K26" s="146">
        <v>76.67</v>
      </c>
      <c r="L26" s="13">
        <f t="shared" si="3"/>
        <v>0</v>
      </c>
      <c r="M26" s="13">
        <f t="shared" si="3"/>
        <v>0</v>
      </c>
    </row>
    <row r="27" spans="2:13" s="2" customFormat="1" x14ac:dyDescent="0.25">
      <c r="B27" s="8" t="s">
        <v>249</v>
      </c>
      <c r="C27" s="17">
        <f>SUM(C18:C26)</f>
        <v>2299</v>
      </c>
      <c r="D27" s="17">
        <f t="shared" ref="D27" si="5">SUM(D18:D26)</f>
        <v>2334</v>
      </c>
      <c r="E27" s="17">
        <f t="shared" ref="E27" si="6">SUM(E18:E26)</f>
        <v>2365</v>
      </c>
      <c r="F27" s="17">
        <f t="shared" ref="F27:H27" si="7">SUM(F18:F26)</f>
        <v>2371</v>
      </c>
      <c r="H27" s="17">
        <f t="shared" si="7"/>
        <v>2334</v>
      </c>
      <c r="I27" s="17">
        <f>SUM(I18:I26)</f>
        <v>264</v>
      </c>
      <c r="J27" s="17">
        <f t="shared" ref="J27:J28" si="8">H27-I27</f>
        <v>2070</v>
      </c>
      <c r="L27" s="17">
        <f>SUM(L18:L26)</f>
        <v>514.65</v>
      </c>
      <c r="M27" s="17">
        <f>SUM(M18:M26)</f>
        <v>2402.71</v>
      </c>
    </row>
    <row r="28" spans="2:13" s="2" customFormat="1" x14ac:dyDescent="0.25">
      <c r="B28" s="8" t="s">
        <v>251</v>
      </c>
      <c r="C28" s="17">
        <v>2157</v>
      </c>
      <c r="D28" s="17">
        <v>2182</v>
      </c>
      <c r="E28" s="17">
        <v>2210</v>
      </c>
      <c r="F28" s="17">
        <v>2202</v>
      </c>
      <c r="H28" s="17">
        <f t="shared" si="4"/>
        <v>2182</v>
      </c>
      <c r="I28" s="17">
        <v>169</v>
      </c>
      <c r="J28" s="17">
        <f t="shared" si="8"/>
        <v>2013</v>
      </c>
      <c r="L28" s="17">
        <f>I28</f>
        <v>169</v>
      </c>
      <c r="M28" s="17">
        <f>J28</f>
        <v>2013</v>
      </c>
    </row>
    <row r="30" spans="2:13" x14ac:dyDescent="0.25">
      <c r="I30" s="147">
        <f>I27/SUM(I27:J27)</f>
        <v>0.11311053984575835</v>
      </c>
      <c r="J30" s="147">
        <f>1-I30</f>
        <v>0.88688946015424164</v>
      </c>
      <c r="L30" s="147">
        <f>L27/SUM(L27:M27)</f>
        <v>0.17640949351468449</v>
      </c>
      <c r="M30" s="147">
        <f>1-L30</f>
        <v>0.82359050648531551</v>
      </c>
    </row>
    <row r="31" spans="2:13" x14ac:dyDescent="0.25">
      <c r="I31" s="147">
        <f>I28/SUM(I28:J28)</f>
        <v>7.7451879010082492E-2</v>
      </c>
      <c r="J31" s="147">
        <f>1-I31</f>
        <v>0.92254812098991756</v>
      </c>
      <c r="L31" s="147">
        <f>L28/SUM(L28:M28)</f>
        <v>7.7451879010082492E-2</v>
      </c>
      <c r="M31" s="147">
        <f>1-L31</f>
        <v>0.92254812098991756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3C89-4938-4CBF-B853-391C3951C2E1}">
  <dimension ref="B1:F65"/>
  <sheetViews>
    <sheetView workbookViewId="0">
      <selection activeCell="F2" sqref="F2"/>
    </sheetView>
  </sheetViews>
  <sheetFormatPr defaultRowHeight="15" x14ac:dyDescent="0.25"/>
  <cols>
    <col min="1" max="1" width="1.42578125" customWidth="1"/>
    <col min="2" max="2" width="35.7109375" style="3" customWidth="1"/>
    <col min="3" max="6" width="14.28515625" customWidth="1"/>
  </cols>
  <sheetData>
    <row r="1" spans="2:6" ht="7.5" customHeight="1" x14ac:dyDescent="0.25"/>
    <row r="2" spans="2:6" s="2" customFormat="1" x14ac:dyDescent="0.25">
      <c r="B2" s="4" t="s">
        <v>83</v>
      </c>
      <c r="C2" s="1">
        <v>2016</v>
      </c>
      <c r="D2" s="1">
        <v>2017</v>
      </c>
      <c r="E2" s="1">
        <v>2018</v>
      </c>
      <c r="F2" s="1">
        <v>2019</v>
      </c>
    </row>
    <row r="3" spans="2:6" s="5" customFormat="1" ht="3.75" customHeight="1" x14ac:dyDescent="0.25">
      <c r="B3" s="6"/>
      <c r="C3" s="7"/>
      <c r="D3" s="7"/>
      <c r="E3" s="7"/>
      <c r="F3" s="7"/>
    </row>
    <row r="4" spans="2:6" x14ac:dyDescent="0.25">
      <c r="B4" s="3" t="s">
        <v>0</v>
      </c>
      <c r="C4" s="12">
        <v>56150</v>
      </c>
      <c r="D4" s="12">
        <v>60000</v>
      </c>
      <c r="E4" s="12">
        <v>71300</v>
      </c>
      <c r="F4" s="12">
        <v>76000</v>
      </c>
    </row>
    <row r="5" spans="2:6" x14ac:dyDescent="0.25">
      <c r="B5" s="3" t="s">
        <v>1</v>
      </c>
      <c r="C5" s="12">
        <v>10400</v>
      </c>
      <c r="D5" s="12">
        <v>5000</v>
      </c>
      <c r="E5" s="12">
        <v>5000</v>
      </c>
      <c r="F5" s="12">
        <v>7000</v>
      </c>
    </row>
    <row r="6" spans="2:6" x14ac:dyDescent="0.25">
      <c r="B6" s="3" t="s">
        <v>2</v>
      </c>
      <c r="C6" s="12">
        <v>2100</v>
      </c>
      <c r="D6" s="12">
        <v>2600</v>
      </c>
      <c r="E6" s="12">
        <v>5000</v>
      </c>
      <c r="F6" s="12">
        <v>5000</v>
      </c>
    </row>
    <row r="7" spans="2:6" x14ac:dyDescent="0.25">
      <c r="B7" s="3" t="s">
        <v>3</v>
      </c>
      <c r="C7" s="12">
        <v>7800</v>
      </c>
      <c r="D7" s="12">
        <v>5000</v>
      </c>
      <c r="E7" s="12">
        <v>1400</v>
      </c>
      <c r="F7" s="12">
        <v>10000</v>
      </c>
    </row>
    <row r="8" spans="2:6" x14ac:dyDescent="0.25">
      <c r="B8" s="3" t="s">
        <v>4</v>
      </c>
      <c r="C8" s="12">
        <v>3650</v>
      </c>
      <c r="D8" s="12">
        <v>1500</v>
      </c>
      <c r="E8" s="12">
        <v>1500</v>
      </c>
      <c r="F8" s="12">
        <v>2000</v>
      </c>
    </row>
    <row r="9" spans="2:6" x14ac:dyDescent="0.25">
      <c r="B9" s="3" t="s">
        <v>5</v>
      </c>
      <c r="C9" s="12">
        <v>104000</v>
      </c>
      <c r="D9" s="12">
        <v>40000</v>
      </c>
      <c r="E9" s="12">
        <v>67000</v>
      </c>
      <c r="F9" s="12">
        <v>67000</v>
      </c>
    </row>
    <row r="10" spans="2:6" x14ac:dyDescent="0.25">
      <c r="B10" s="3" t="s">
        <v>6</v>
      </c>
      <c r="C10" s="12">
        <v>23900</v>
      </c>
      <c r="D10" s="12">
        <v>25000</v>
      </c>
      <c r="E10" s="12">
        <v>23000</v>
      </c>
      <c r="F10" s="12">
        <v>23000</v>
      </c>
    </row>
    <row r="11" spans="2:6" x14ac:dyDescent="0.25">
      <c r="B11" s="3" t="s">
        <v>7</v>
      </c>
      <c r="C11" s="12">
        <v>72800</v>
      </c>
      <c r="D11" s="12">
        <v>72000</v>
      </c>
      <c r="E11" s="12">
        <v>62000</v>
      </c>
      <c r="F11" s="12">
        <v>72000</v>
      </c>
    </row>
    <row r="12" spans="2:6" x14ac:dyDescent="0.25">
      <c r="B12" s="3" t="s">
        <v>8</v>
      </c>
      <c r="C12" s="12">
        <v>7300</v>
      </c>
      <c r="D12" s="12">
        <v>15000</v>
      </c>
      <c r="E12" s="12">
        <v>7000</v>
      </c>
      <c r="F12" s="12">
        <v>10000</v>
      </c>
    </row>
    <row r="13" spans="2:6" x14ac:dyDescent="0.25">
      <c r="B13" s="3" t="s">
        <v>9</v>
      </c>
      <c r="C13" s="12">
        <v>2600</v>
      </c>
      <c r="D13" s="12">
        <v>2700</v>
      </c>
      <c r="E13" s="12">
        <v>2800</v>
      </c>
      <c r="F13" s="12">
        <v>4000</v>
      </c>
    </row>
    <row r="14" spans="2:6" x14ac:dyDescent="0.25">
      <c r="B14" s="3" t="s">
        <v>10</v>
      </c>
      <c r="C14" s="12">
        <f>C28</f>
        <v>5200</v>
      </c>
      <c r="D14" s="12">
        <f>D28</f>
        <v>7500</v>
      </c>
      <c r="E14" s="12">
        <v>4000</v>
      </c>
      <c r="F14" s="12">
        <v>8000</v>
      </c>
    </row>
    <row r="15" spans="2:6" x14ac:dyDescent="0.25">
      <c r="B15" s="3" t="s">
        <v>11</v>
      </c>
      <c r="C15" s="12">
        <v>5200</v>
      </c>
      <c r="D15" s="12">
        <v>6000</v>
      </c>
      <c r="E15" s="12">
        <v>5600</v>
      </c>
      <c r="F15" s="12">
        <v>5000</v>
      </c>
    </row>
    <row r="16" spans="2:6" x14ac:dyDescent="0.25">
      <c r="B16" s="3" t="s">
        <v>12</v>
      </c>
      <c r="C16" s="12">
        <v>3800</v>
      </c>
      <c r="D16" s="12">
        <v>2000</v>
      </c>
      <c r="E16" s="12">
        <v>2000</v>
      </c>
      <c r="F16" s="12">
        <v>3000</v>
      </c>
    </row>
    <row r="17" spans="2:6" x14ac:dyDescent="0.25">
      <c r="B17" s="3" t="s">
        <v>13</v>
      </c>
      <c r="C17" s="12">
        <v>700</v>
      </c>
      <c r="D17" s="12">
        <v>700</v>
      </c>
      <c r="E17" s="12">
        <v>0</v>
      </c>
      <c r="F17" s="12">
        <v>3000</v>
      </c>
    </row>
    <row r="18" spans="2:6" x14ac:dyDescent="0.25">
      <c r="B18" s="3" t="s">
        <v>14</v>
      </c>
      <c r="C18" s="12">
        <v>56150</v>
      </c>
      <c r="D18" s="12">
        <v>60000</v>
      </c>
      <c r="E18" s="12">
        <v>71300</v>
      </c>
      <c r="F18" s="12">
        <v>76000</v>
      </c>
    </row>
    <row r="19" spans="2:6" x14ac:dyDescent="0.25">
      <c r="B19" s="3" t="s">
        <v>15</v>
      </c>
      <c r="C19" s="12">
        <v>10400</v>
      </c>
      <c r="D19" s="12">
        <v>5000</v>
      </c>
      <c r="E19" s="12">
        <v>5000</v>
      </c>
      <c r="F19" s="12">
        <v>7000</v>
      </c>
    </row>
    <row r="20" spans="2:6" x14ac:dyDescent="0.25">
      <c r="B20" s="3" t="s">
        <v>16</v>
      </c>
      <c r="C20" s="12">
        <v>2100</v>
      </c>
      <c r="D20" s="12">
        <v>1000</v>
      </c>
      <c r="E20" s="12">
        <v>5000</v>
      </c>
      <c r="F20" s="12">
        <v>5000</v>
      </c>
    </row>
    <row r="21" spans="2:6" x14ac:dyDescent="0.25">
      <c r="B21" s="3" t="s">
        <v>17</v>
      </c>
      <c r="C21" s="12">
        <v>7800</v>
      </c>
      <c r="D21" s="12">
        <v>4000</v>
      </c>
      <c r="E21" s="12">
        <v>4000</v>
      </c>
      <c r="F21" s="12">
        <v>6000</v>
      </c>
    </row>
    <row r="22" spans="2:6" x14ac:dyDescent="0.25">
      <c r="B22" s="3" t="s">
        <v>18</v>
      </c>
      <c r="C22" s="12">
        <v>3650</v>
      </c>
      <c r="D22" s="12">
        <v>2000</v>
      </c>
      <c r="E22" s="12">
        <v>1500</v>
      </c>
      <c r="F22" s="12">
        <v>2000</v>
      </c>
    </row>
    <row r="23" spans="2:6" x14ac:dyDescent="0.25">
      <c r="B23" s="3" t="s">
        <v>19</v>
      </c>
      <c r="C23" s="12">
        <v>114400</v>
      </c>
      <c r="D23" s="12">
        <v>75000</v>
      </c>
      <c r="E23" s="12">
        <v>75000</v>
      </c>
      <c r="F23" s="12">
        <v>100000</v>
      </c>
    </row>
    <row r="24" spans="2:6" x14ac:dyDescent="0.25">
      <c r="B24" s="3" t="s">
        <v>20</v>
      </c>
      <c r="C24" s="12">
        <v>7300</v>
      </c>
      <c r="D24" s="12">
        <v>14000</v>
      </c>
      <c r="E24" s="12">
        <v>2000</v>
      </c>
      <c r="F24" s="12">
        <v>6000</v>
      </c>
    </row>
    <row r="25" spans="2:6" x14ac:dyDescent="0.25">
      <c r="B25" s="3" t="s">
        <v>21</v>
      </c>
      <c r="C25" s="12">
        <v>81100</v>
      </c>
      <c r="D25" s="12">
        <v>70000</v>
      </c>
      <c r="E25" s="12">
        <v>75000</v>
      </c>
      <c r="F25" s="12">
        <v>70000</v>
      </c>
    </row>
    <row r="26" spans="2:6" x14ac:dyDescent="0.25">
      <c r="B26" s="3" t="s">
        <v>22</v>
      </c>
      <c r="C26" s="12">
        <v>7300</v>
      </c>
      <c r="D26" s="12">
        <v>3000</v>
      </c>
      <c r="E26" s="12">
        <v>2000</v>
      </c>
      <c r="F26" s="12">
        <v>10000</v>
      </c>
    </row>
    <row r="27" spans="2:6" x14ac:dyDescent="0.25">
      <c r="B27" s="3" t="s">
        <v>23</v>
      </c>
      <c r="C27" s="12">
        <v>2600</v>
      </c>
      <c r="D27" s="12">
        <v>2700</v>
      </c>
      <c r="E27" s="12">
        <v>2800</v>
      </c>
      <c r="F27" s="12">
        <v>4000</v>
      </c>
    </row>
    <row r="28" spans="2:6" x14ac:dyDescent="0.25">
      <c r="B28" s="3" t="s">
        <v>24</v>
      </c>
      <c r="C28" s="12">
        <f>10400/2</f>
        <v>5200</v>
      </c>
      <c r="D28" s="12">
        <f>15000/2</f>
        <v>7500</v>
      </c>
      <c r="E28" s="12">
        <v>4000</v>
      </c>
      <c r="F28" s="12">
        <v>8000</v>
      </c>
    </row>
    <row r="29" spans="2:6" x14ac:dyDescent="0.25">
      <c r="B29" s="3" t="s">
        <v>25</v>
      </c>
      <c r="C29" s="12">
        <v>15600</v>
      </c>
      <c r="D29" s="12">
        <v>16000</v>
      </c>
      <c r="E29" s="12">
        <v>13400</v>
      </c>
      <c r="F29" s="12">
        <v>33000</v>
      </c>
    </row>
    <row r="30" spans="2:6" x14ac:dyDescent="0.25">
      <c r="B30" s="3" t="s">
        <v>26</v>
      </c>
      <c r="C30" s="12">
        <v>1200</v>
      </c>
      <c r="D30" s="12">
        <v>400</v>
      </c>
      <c r="E30" s="12">
        <v>400</v>
      </c>
      <c r="F30" s="12">
        <v>1000</v>
      </c>
    </row>
    <row r="31" spans="2:6" x14ac:dyDescent="0.25">
      <c r="B31" s="3" t="s">
        <v>27</v>
      </c>
      <c r="C31" s="12">
        <v>500</v>
      </c>
      <c r="D31" s="12">
        <v>700</v>
      </c>
      <c r="E31" s="12">
        <v>500</v>
      </c>
      <c r="F31" s="12">
        <v>1500</v>
      </c>
    </row>
    <row r="32" spans="2:6" x14ac:dyDescent="0.25">
      <c r="B32" s="3" t="s">
        <v>28</v>
      </c>
      <c r="C32" s="12">
        <v>0</v>
      </c>
      <c r="D32" s="12">
        <v>0</v>
      </c>
      <c r="E32" s="12">
        <v>0</v>
      </c>
      <c r="F32" s="12">
        <v>0</v>
      </c>
    </row>
    <row r="33" spans="2:6" x14ac:dyDescent="0.25">
      <c r="B33" s="3" t="s">
        <v>29</v>
      </c>
      <c r="C33" s="12">
        <v>5200</v>
      </c>
      <c r="D33" s="12">
        <v>6000</v>
      </c>
      <c r="E33" s="12">
        <v>9700</v>
      </c>
      <c r="F33" s="12">
        <v>9700</v>
      </c>
    </row>
    <row r="34" spans="2:6" x14ac:dyDescent="0.25">
      <c r="B34" s="3" t="s">
        <v>30</v>
      </c>
      <c r="C34" s="12">
        <v>13500</v>
      </c>
      <c r="D34" s="12">
        <v>10000</v>
      </c>
      <c r="E34" s="12">
        <v>15000</v>
      </c>
      <c r="F34" s="12">
        <v>15000</v>
      </c>
    </row>
    <row r="35" spans="2:6" x14ac:dyDescent="0.25">
      <c r="B35" s="3" t="s">
        <v>31</v>
      </c>
      <c r="C35" s="12">
        <v>6800</v>
      </c>
      <c r="D35" s="12">
        <v>5000</v>
      </c>
      <c r="E35" s="12">
        <v>5400</v>
      </c>
      <c r="F35" s="12">
        <v>7000</v>
      </c>
    </row>
    <row r="36" spans="2:6" x14ac:dyDescent="0.25">
      <c r="B36" s="3" t="s">
        <v>58</v>
      </c>
      <c r="C36" s="12">
        <v>1000</v>
      </c>
      <c r="D36" s="12">
        <v>1000</v>
      </c>
      <c r="E36" s="12">
        <v>0</v>
      </c>
      <c r="F36" s="12">
        <v>0</v>
      </c>
    </row>
    <row r="37" spans="2:6" x14ac:dyDescent="0.25">
      <c r="B37" s="3" t="s">
        <v>32</v>
      </c>
      <c r="C37" s="12">
        <v>0</v>
      </c>
      <c r="D37" s="12">
        <v>7000</v>
      </c>
      <c r="E37" s="12">
        <v>0</v>
      </c>
      <c r="F37" s="12">
        <v>15000</v>
      </c>
    </row>
    <row r="38" spans="2:6" x14ac:dyDescent="0.25">
      <c r="B38" s="3" t="s">
        <v>33</v>
      </c>
      <c r="C38" s="12">
        <v>5000</v>
      </c>
      <c r="D38" s="12">
        <v>5000</v>
      </c>
      <c r="E38" s="12">
        <v>5000</v>
      </c>
      <c r="F38" s="12">
        <v>2000</v>
      </c>
    </row>
    <row r="39" spans="2:6" x14ac:dyDescent="0.25">
      <c r="B39" s="3" t="s">
        <v>34</v>
      </c>
      <c r="C39" s="12">
        <v>81100</v>
      </c>
      <c r="D39" s="12">
        <v>81000</v>
      </c>
      <c r="E39" s="12">
        <v>200000</v>
      </c>
      <c r="F39" s="12">
        <v>200000</v>
      </c>
    </row>
    <row r="40" spans="2:6" x14ac:dyDescent="0.25">
      <c r="B40" s="3" t="s">
        <v>35</v>
      </c>
      <c r="C40" s="12">
        <v>20800</v>
      </c>
      <c r="D40" s="12">
        <v>21000</v>
      </c>
      <c r="E40" s="12">
        <v>6000</v>
      </c>
      <c r="F40" s="12">
        <v>6000</v>
      </c>
    </row>
    <row r="41" spans="2:6" x14ac:dyDescent="0.25">
      <c r="B41" s="3" t="s">
        <v>36</v>
      </c>
      <c r="C41" s="12">
        <v>45800</v>
      </c>
      <c r="D41" s="12">
        <v>25000</v>
      </c>
      <c r="E41" s="12">
        <v>42000</v>
      </c>
      <c r="F41" s="12">
        <v>42000</v>
      </c>
    </row>
    <row r="42" spans="2:6" x14ac:dyDescent="0.25">
      <c r="B42" s="3" t="s">
        <v>37</v>
      </c>
      <c r="C42" s="12">
        <v>8300</v>
      </c>
      <c r="D42" s="12">
        <v>8000</v>
      </c>
      <c r="E42" s="12">
        <v>10000</v>
      </c>
      <c r="F42" s="12">
        <v>10000</v>
      </c>
    </row>
    <row r="43" spans="2:6" x14ac:dyDescent="0.25">
      <c r="B43" s="3" t="s">
        <v>38</v>
      </c>
      <c r="C43" s="12">
        <v>1700</v>
      </c>
      <c r="D43" s="12">
        <v>2500</v>
      </c>
      <c r="E43" s="12">
        <v>2000</v>
      </c>
      <c r="F43" s="12">
        <v>8000</v>
      </c>
    </row>
    <row r="44" spans="2:6" x14ac:dyDescent="0.25">
      <c r="B44" s="3" t="s">
        <v>39</v>
      </c>
      <c r="C44" s="12">
        <f>500+500</f>
        <v>1000</v>
      </c>
      <c r="D44" s="12">
        <f>500+800</f>
        <v>1300</v>
      </c>
      <c r="E44" s="12">
        <v>2100</v>
      </c>
      <c r="F44" s="12">
        <v>2000</v>
      </c>
    </row>
    <row r="45" spans="2:6" x14ac:dyDescent="0.25">
      <c r="B45" s="3" t="s">
        <v>40</v>
      </c>
      <c r="C45" s="12">
        <v>8300</v>
      </c>
      <c r="D45" s="12">
        <v>5000</v>
      </c>
      <c r="E45" s="12">
        <v>13300</v>
      </c>
      <c r="F45" s="12">
        <v>15000</v>
      </c>
    </row>
    <row r="46" spans="2:6" x14ac:dyDescent="0.25">
      <c r="B46" s="3" t="s">
        <v>41</v>
      </c>
      <c r="C46" s="12">
        <v>5200</v>
      </c>
      <c r="D46" s="12">
        <v>3000</v>
      </c>
      <c r="E46" s="12">
        <v>3000</v>
      </c>
      <c r="F46" s="12">
        <v>4000</v>
      </c>
    </row>
    <row r="47" spans="2:6" x14ac:dyDescent="0.25">
      <c r="B47" s="3" t="s">
        <v>42</v>
      </c>
      <c r="C47" s="12">
        <v>4800</v>
      </c>
      <c r="D47" s="12">
        <v>5000</v>
      </c>
      <c r="E47" s="12">
        <v>5200</v>
      </c>
      <c r="F47" s="12">
        <v>8000</v>
      </c>
    </row>
    <row r="48" spans="2:6" x14ac:dyDescent="0.25">
      <c r="B48" s="3" t="s">
        <v>43</v>
      </c>
      <c r="C48" s="12">
        <v>6200</v>
      </c>
      <c r="D48" s="12">
        <v>1000</v>
      </c>
      <c r="E48" s="12">
        <v>1000</v>
      </c>
      <c r="F48" s="12">
        <v>1000</v>
      </c>
    </row>
    <row r="49" spans="2:6" x14ac:dyDescent="0.25">
      <c r="B49" s="3" t="s">
        <v>44</v>
      </c>
      <c r="C49" s="12">
        <v>23900</v>
      </c>
      <c r="D49" s="12">
        <v>26000</v>
      </c>
      <c r="E49" s="12">
        <v>22000</v>
      </c>
      <c r="F49" s="12">
        <v>22000</v>
      </c>
    </row>
    <row r="50" spans="2:6" x14ac:dyDescent="0.25">
      <c r="B50" s="3" t="s">
        <v>45</v>
      </c>
      <c r="C50" s="12">
        <v>13500</v>
      </c>
      <c r="D50" s="12">
        <v>13000</v>
      </c>
      <c r="E50" s="12">
        <v>15000</v>
      </c>
      <c r="F50" s="12">
        <v>15000</v>
      </c>
    </row>
    <row r="51" spans="2:6" x14ac:dyDescent="0.25">
      <c r="B51" s="3" t="s">
        <v>57</v>
      </c>
      <c r="C51" s="12">
        <v>0</v>
      </c>
      <c r="D51" s="12">
        <v>0</v>
      </c>
      <c r="E51" s="12">
        <v>4320</v>
      </c>
      <c r="F51" s="12">
        <v>0</v>
      </c>
    </row>
    <row r="52" spans="2:6" x14ac:dyDescent="0.25">
      <c r="B52" s="3" t="s">
        <v>46</v>
      </c>
      <c r="C52" s="12">
        <v>6200</v>
      </c>
      <c r="D52" s="12">
        <v>5000</v>
      </c>
      <c r="E52" s="12">
        <v>10000</v>
      </c>
      <c r="F52" s="12">
        <v>10000</v>
      </c>
    </row>
    <row r="53" spans="2:6" x14ac:dyDescent="0.25">
      <c r="B53" s="3" t="s">
        <v>47</v>
      </c>
      <c r="C53" s="12">
        <v>5000</v>
      </c>
      <c r="D53" s="12">
        <v>5000</v>
      </c>
      <c r="E53" s="12">
        <v>5000</v>
      </c>
      <c r="F53" s="12">
        <v>8000</v>
      </c>
    </row>
    <row r="54" spans="2:6" x14ac:dyDescent="0.25">
      <c r="B54" s="3" t="s">
        <v>48</v>
      </c>
      <c r="C54" s="12">
        <v>3000</v>
      </c>
      <c r="D54" s="12">
        <v>3500</v>
      </c>
      <c r="E54" s="12">
        <v>9200</v>
      </c>
      <c r="F54" s="12">
        <v>5000</v>
      </c>
    </row>
    <row r="55" spans="2:6" x14ac:dyDescent="0.25">
      <c r="B55" s="3" t="s">
        <v>49</v>
      </c>
      <c r="C55" s="12">
        <v>0</v>
      </c>
      <c r="D55" s="12">
        <v>0</v>
      </c>
      <c r="E55" s="12">
        <v>500</v>
      </c>
      <c r="F55" s="12">
        <v>500</v>
      </c>
    </row>
    <row r="56" spans="2:6" x14ac:dyDescent="0.25">
      <c r="B56" s="3" t="s">
        <v>50</v>
      </c>
      <c r="C56" s="12">
        <v>1000</v>
      </c>
      <c r="D56" s="12">
        <v>2000</v>
      </c>
      <c r="E56" s="12">
        <v>3300</v>
      </c>
      <c r="F56" s="12">
        <v>4000</v>
      </c>
    </row>
    <row r="57" spans="2:6" x14ac:dyDescent="0.25">
      <c r="B57" s="3" t="s">
        <v>51</v>
      </c>
      <c r="C57" s="12">
        <v>10000</v>
      </c>
      <c r="D57" s="12">
        <v>12000</v>
      </c>
      <c r="E57" s="12">
        <v>4200</v>
      </c>
      <c r="F57" s="12">
        <v>5000</v>
      </c>
    </row>
    <row r="58" spans="2:6" x14ac:dyDescent="0.25">
      <c r="B58" s="3" t="s">
        <v>52</v>
      </c>
      <c r="C58" s="12">
        <v>400000</v>
      </c>
      <c r="D58" s="12">
        <v>416000</v>
      </c>
      <c r="E58" s="12">
        <v>528600</v>
      </c>
      <c r="F58" s="12">
        <v>555000</v>
      </c>
    </row>
    <row r="59" spans="2:6" x14ac:dyDescent="0.25">
      <c r="B59" s="3" t="s">
        <v>53</v>
      </c>
      <c r="C59" s="12">
        <v>24500</v>
      </c>
      <c r="D59" s="12">
        <v>25500</v>
      </c>
      <c r="E59" s="12">
        <v>33000</v>
      </c>
      <c r="F59" s="12">
        <v>34500</v>
      </c>
    </row>
    <row r="60" spans="2:6" x14ac:dyDescent="0.25">
      <c r="B60" s="3" t="s">
        <v>54</v>
      </c>
      <c r="C60" s="12">
        <v>6200</v>
      </c>
      <c r="D60" s="12">
        <v>6500</v>
      </c>
      <c r="E60" s="12">
        <v>7700</v>
      </c>
      <c r="F60" s="12">
        <v>8000</v>
      </c>
    </row>
    <row r="61" spans="2:6" x14ac:dyDescent="0.25">
      <c r="B61" s="3" t="s">
        <v>55</v>
      </c>
      <c r="C61" s="12">
        <v>2400</v>
      </c>
      <c r="D61" s="12">
        <v>2500</v>
      </c>
      <c r="E61" s="12">
        <v>3000</v>
      </c>
      <c r="F61" s="12">
        <v>3000</v>
      </c>
    </row>
    <row r="62" spans="2:6" x14ac:dyDescent="0.25">
      <c r="B62" s="3" t="s">
        <v>56</v>
      </c>
      <c r="C62" s="12">
        <v>18700</v>
      </c>
      <c r="D62" s="12">
        <v>19500</v>
      </c>
      <c r="E62" s="12">
        <v>22500</v>
      </c>
      <c r="F62" s="12">
        <v>23000</v>
      </c>
    </row>
    <row r="63" spans="2:6" ht="3.75" customHeight="1" x14ac:dyDescent="0.25">
      <c r="C63" s="9"/>
      <c r="D63" s="9"/>
      <c r="E63" s="9"/>
      <c r="F63" s="10"/>
    </row>
    <row r="64" spans="2:6" s="2" customFormat="1" ht="15.75" thickBot="1" x14ac:dyDescent="0.3">
      <c r="B64" s="8"/>
      <c r="C64" s="11">
        <f>SUM(C4:C62)</f>
        <v>1350000</v>
      </c>
      <c r="D64" s="11">
        <f>SUM(D4:D62)</f>
        <v>1229600</v>
      </c>
      <c r="E64" s="11">
        <f>SUM(E4:E62)</f>
        <v>1507520</v>
      </c>
      <c r="F64" s="11">
        <f>SUM(F4:F62)</f>
        <v>1662200</v>
      </c>
    </row>
    <row r="65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AE77B-62B2-4685-861E-5A3E865C90CE}">
  <dimension ref="B1:G19"/>
  <sheetViews>
    <sheetView workbookViewId="0"/>
  </sheetViews>
  <sheetFormatPr defaultRowHeight="15" x14ac:dyDescent="0.25"/>
  <cols>
    <col min="1" max="1" width="1.42578125" customWidth="1"/>
    <col min="2" max="2" width="35.7109375" customWidth="1"/>
    <col min="3" max="3" width="14.28515625" style="14" customWidth="1"/>
    <col min="4" max="6" width="14.28515625" customWidth="1"/>
  </cols>
  <sheetData>
    <row r="1" spans="2:7" ht="7.5" customHeight="1" x14ac:dyDescent="0.25"/>
    <row r="2" spans="2:7" x14ac:dyDescent="0.25">
      <c r="B2" s="4" t="s">
        <v>63</v>
      </c>
      <c r="C2" s="1">
        <v>2015</v>
      </c>
      <c r="D2" s="1">
        <v>2016</v>
      </c>
      <c r="E2" s="1">
        <v>2017</v>
      </c>
      <c r="F2" s="1">
        <v>2018</v>
      </c>
      <c r="G2" t="s">
        <v>65</v>
      </c>
    </row>
    <row r="3" spans="2:7" x14ac:dyDescent="0.25">
      <c r="B3" t="s">
        <v>59</v>
      </c>
      <c r="C3" s="15">
        <v>8000</v>
      </c>
      <c r="D3" s="13">
        <v>8000</v>
      </c>
      <c r="E3" s="13">
        <v>9000</v>
      </c>
      <c r="F3" s="13">
        <v>9000</v>
      </c>
      <c r="G3" t="s">
        <v>67</v>
      </c>
    </row>
    <row r="4" spans="2:7" x14ac:dyDescent="0.25">
      <c r="B4" t="s">
        <v>60</v>
      </c>
      <c r="C4" s="15">
        <v>0</v>
      </c>
      <c r="D4" s="13">
        <v>0</v>
      </c>
      <c r="E4" s="13">
        <v>0</v>
      </c>
      <c r="F4" s="13">
        <f>12758.45+241.55</f>
        <v>13000</v>
      </c>
    </row>
    <row r="5" spans="2:7" x14ac:dyDescent="0.25">
      <c r="B5" t="s">
        <v>61</v>
      </c>
      <c r="C5" s="15">
        <v>15000</v>
      </c>
      <c r="D5" s="13">
        <v>16000</v>
      </c>
      <c r="E5" s="13">
        <v>16000</v>
      </c>
      <c r="F5" s="13">
        <v>17000</v>
      </c>
    </row>
    <row r="6" spans="2:7" x14ac:dyDescent="0.25">
      <c r="B6" t="s">
        <v>62</v>
      </c>
      <c r="C6" s="15">
        <v>59000</v>
      </c>
      <c r="D6" s="13">
        <v>62000</v>
      </c>
      <c r="E6" s="13">
        <f>5674.99+58325.01</f>
        <v>64000</v>
      </c>
      <c r="F6" s="13">
        <f>7074.99+59925.01</f>
        <v>67000</v>
      </c>
    </row>
    <row r="8" spans="2:7" x14ac:dyDescent="0.25">
      <c r="B8" s="4" t="s">
        <v>64</v>
      </c>
      <c r="C8" s="1">
        <v>2015</v>
      </c>
      <c r="D8" s="1">
        <v>2016</v>
      </c>
      <c r="E8" s="1">
        <v>2017</v>
      </c>
      <c r="F8" s="1">
        <v>2018</v>
      </c>
      <c r="G8" t="s">
        <v>65</v>
      </c>
    </row>
    <row r="9" spans="2:7" x14ac:dyDescent="0.25">
      <c r="B9" t="s">
        <v>59</v>
      </c>
      <c r="C9" s="15">
        <f>11960*2</f>
        <v>23920</v>
      </c>
      <c r="D9" s="13">
        <f>11800*2</f>
        <v>23600</v>
      </c>
      <c r="E9" s="13">
        <f>11640*2</f>
        <v>23280</v>
      </c>
      <c r="F9" s="13">
        <f>11460*2</f>
        <v>22920</v>
      </c>
      <c r="G9" t="s">
        <v>66</v>
      </c>
    </row>
    <row r="10" spans="2:7" x14ac:dyDescent="0.25">
      <c r="B10" t="s">
        <v>60</v>
      </c>
      <c r="C10" s="15">
        <v>0</v>
      </c>
      <c r="D10" s="13">
        <v>0</v>
      </c>
      <c r="E10" s="13">
        <v>0</v>
      </c>
      <c r="F10" s="13">
        <f>8832.14+30263.56</f>
        <v>39095.699999999997</v>
      </c>
    </row>
    <row r="11" spans="2:7" x14ac:dyDescent="0.25">
      <c r="B11" t="s">
        <v>61</v>
      </c>
      <c r="C11" s="15">
        <f>17085*2</f>
        <v>34170</v>
      </c>
      <c r="D11" s="13">
        <f>16766.25*2</f>
        <v>33532.5</v>
      </c>
      <c r="E11" s="13">
        <f>16426.25*2</f>
        <v>32852.5</v>
      </c>
      <c r="F11" s="13">
        <f>16086.25*2</f>
        <v>32172.5</v>
      </c>
    </row>
    <row r="12" spans="2:7" x14ac:dyDescent="0.25">
      <c r="B12" t="s">
        <v>62</v>
      </c>
      <c r="C12" s="15">
        <v>193943.74</v>
      </c>
      <c r="D12" s="13">
        <f>95681.25*2</f>
        <v>191362.5</v>
      </c>
      <c r="E12" s="13">
        <f>94325*2</f>
        <v>188650</v>
      </c>
      <c r="F12" s="13">
        <f>92925*2</f>
        <v>185850</v>
      </c>
    </row>
    <row r="14" spans="2:7" x14ac:dyDescent="0.25">
      <c r="B14" s="4" t="s">
        <v>68</v>
      </c>
      <c r="C14" s="1">
        <v>2015</v>
      </c>
      <c r="D14" s="1">
        <v>2016</v>
      </c>
      <c r="E14" s="1">
        <v>2017</v>
      </c>
      <c r="F14" s="1">
        <v>2018</v>
      </c>
    </row>
    <row r="15" spans="2:7" x14ac:dyDescent="0.25">
      <c r="B15" t="s">
        <v>59</v>
      </c>
      <c r="C15" s="15">
        <f>C9+C3</f>
        <v>31920</v>
      </c>
      <c r="D15" s="13">
        <f t="shared" ref="D15:F15" si="0">D9+D3</f>
        <v>31600</v>
      </c>
      <c r="E15" s="13">
        <f t="shared" si="0"/>
        <v>32280</v>
      </c>
      <c r="F15" s="13">
        <f t="shared" si="0"/>
        <v>31920</v>
      </c>
    </row>
    <row r="16" spans="2:7" x14ac:dyDescent="0.25">
      <c r="B16" t="s">
        <v>60</v>
      </c>
      <c r="C16" s="15">
        <f t="shared" ref="C16:F16" si="1">C10+C4</f>
        <v>0</v>
      </c>
      <c r="D16" s="13">
        <f t="shared" si="1"/>
        <v>0</v>
      </c>
      <c r="E16" s="13">
        <f t="shared" si="1"/>
        <v>0</v>
      </c>
      <c r="F16" s="13">
        <f t="shared" si="1"/>
        <v>52095.7</v>
      </c>
    </row>
    <row r="17" spans="2:6" x14ac:dyDescent="0.25">
      <c r="B17" t="s">
        <v>61</v>
      </c>
      <c r="C17" s="15">
        <f t="shared" ref="C17:F17" si="2">C11+C5</f>
        <v>49170</v>
      </c>
      <c r="D17" s="13">
        <f t="shared" si="2"/>
        <v>49532.5</v>
      </c>
      <c r="E17" s="13">
        <f t="shared" si="2"/>
        <v>48852.5</v>
      </c>
      <c r="F17" s="13">
        <f t="shared" si="2"/>
        <v>49172.5</v>
      </c>
    </row>
    <row r="18" spans="2:6" x14ac:dyDescent="0.25">
      <c r="B18" t="s">
        <v>62</v>
      </c>
      <c r="C18" s="15">
        <f t="shared" ref="C18:F18" si="3">C12+C6</f>
        <v>252943.74</v>
      </c>
      <c r="D18" s="13">
        <f t="shared" si="3"/>
        <v>253362.5</v>
      </c>
      <c r="E18" s="13">
        <f t="shared" si="3"/>
        <v>252650</v>
      </c>
      <c r="F18" s="13">
        <f t="shared" si="3"/>
        <v>252850</v>
      </c>
    </row>
    <row r="19" spans="2:6" x14ac:dyDescent="0.25">
      <c r="B19" s="2" t="s">
        <v>69</v>
      </c>
      <c r="C19" s="16">
        <f>SUM(C15:C18)</f>
        <v>334033.74</v>
      </c>
      <c r="D19" s="17">
        <f t="shared" ref="D19:F19" si="4">SUM(D15:D18)</f>
        <v>334495</v>
      </c>
      <c r="E19" s="17">
        <f t="shared" si="4"/>
        <v>333782.5</v>
      </c>
      <c r="F19" s="17">
        <f t="shared" si="4"/>
        <v>386038.2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1D6D-581F-4959-980C-9DFC4961B8C8}">
  <dimension ref="B1:G35"/>
  <sheetViews>
    <sheetView workbookViewId="0">
      <selection activeCell="D18" sqref="D18"/>
    </sheetView>
  </sheetViews>
  <sheetFormatPr defaultRowHeight="15" x14ac:dyDescent="0.25"/>
  <cols>
    <col min="1" max="1" width="1.42578125" customWidth="1"/>
    <col min="2" max="2" width="50" customWidth="1"/>
    <col min="3" max="6" width="14.28515625" customWidth="1"/>
  </cols>
  <sheetData>
    <row r="1" spans="2:7" ht="7.5" customHeight="1" x14ac:dyDescent="0.25"/>
    <row r="2" spans="2:7" x14ac:dyDescent="0.25">
      <c r="B2" s="18" t="s">
        <v>297</v>
      </c>
      <c r="C2" s="26">
        <f>'FS Change in Position'!H11</f>
        <v>167512</v>
      </c>
      <c r="D2" s="18"/>
    </row>
    <row r="3" spans="2:7" x14ac:dyDescent="0.25">
      <c r="B3" s="18" t="s">
        <v>296</v>
      </c>
      <c r="C3" s="19">
        <f>1948+128+29</f>
        <v>2105</v>
      </c>
      <c r="D3" s="18"/>
    </row>
    <row r="4" spans="2:7" x14ac:dyDescent="0.25">
      <c r="B4" s="18" t="s">
        <v>108</v>
      </c>
      <c r="C4" s="27">
        <f>C2/C3</f>
        <v>79.578147268408557</v>
      </c>
      <c r="D4" s="18"/>
    </row>
    <row r="5" spans="2:7" x14ac:dyDescent="0.25">
      <c r="B5" s="18" t="s">
        <v>109</v>
      </c>
      <c r="C5" s="27">
        <f>C4/12</f>
        <v>6.6315122723673801</v>
      </c>
      <c r="D5" s="18"/>
    </row>
    <row r="6" spans="2:7" x14ac:dyDescent="0.25">
      <c r="B6" s="18"/>
      <c r="C6" s="18"/>
      <c r="D6" s="18"/>
    </row>
    <row r="7" spans="2:7" x14ac:dyDescent="0.25">
      <c r="B7" s="18"/>
      <c r="C7" s="18"/>
      <c r="D7" s="18"/>
      <c r="F7">
        <f>SUM(' Usage-Cust'!R30:AC30)/SUM(' Usage-Cust'!R13:AC13)</f>
        <v>8184.3878545942698</v>
      </c>
      <c r="G7">
        <f>SUM(' Usage-Cust'!R37:AC37)/SUM(' Usage-Cust'!R20:AC20)</f>
        <v>7178.524598241358</v>
      </c>
    </row>
    <row r="8" spans="2:7" x14ac:dyDescent="0.25">
      <c r="B8" s="18"/>
      <c r="C8" s="28" t="s">
        <v>110</v>
      </c>
      <c r="D8" s="28" t="s">
        <v>111</v>
      </c>
      <c r="F8" s="13"/>
      <c r="G8" s="13"/>
    </row>
    <row r="9" spans="2:7" ht="3.75" customHeight="1" x14ac:dyDescent="0.25">
      <c r="B9" s="18"/>
      <c r="C9" s="28"/>
      <c r="D9" s="28"/>
    </row>
    <row r="10" spans="2:7" x14ac:dyDescent="0.25">
      <c r="B10" s="18" t="s">
        <v>306</v>
      </c>
      <c r="C10" s="28">
        <f>ROUND(SUM(' Usage-Cust'!F23:Q29)/SUM(' Usage-Cust'!F6:Q12)/1000,0)</f>
        <v>8</v>
      </c>
      <c r="D10" s="28">
        <f>C10</f>
        <v>8</v>
      </c>
    </row>
    <row r="11" spans="2:7" x14ac:dyDescent="0.25">
      <c r="B11" s="18" t="s">
        <v>115</v>
      </c>
      <c r="C11" s="27">
        <f>C35</f>
        <v>19.237663319295969</v>
      </c>
      <c r="D11" s="27">
        <f>C35*1.75</f>
        <v>33.665910808767947</v>
      </c>
    </row>
    <row r="12" spans="2:7" x14ac:dyDescent="0.25">
      <c r="B12" s="18" t="s">
        <v>113</v>
      </c>
      <c r="C12" s="29">
        <f>D35*(C10-3)</f>
        <v>9.6749811035525308</v>
      </c>
      <c r="D12" s="29">
        <f>D35*1.75*(D10-3)</f>
        <v>16.93121693121693</v>
      </c>
    </row>
    <row r="13" spans="2:7" ht="3.75" customHeight="1" x14ac:dyDescent="0.25">
      <c r="B13" s="18"/>
      <c r="C13" s="30"/>
      <c r="D13" s="30"/>
    </row>
    <row r="14" spans="2:7" x14ac:dyDescent="0.25">
      <c r="B14" s="18" t="s">
        <v>112</v>
      </c>
      <c r="C14" s="29">
        <f>SUM(C11:C12)</f>
        <v>28.912644422848501</v>
      </c>
      <c r="D14" s="29">
        <f>SUM(D11:D12)</f>
        <v>50.597127739984877</v>
      </c>
    </row>
    <row r="15" spans="2:7" x14ac:dyDescent="0.25">
      <c r="B15" s="18"/>
      <c r="C15" s="29"/>
      <c r="D15" s="29"/>
    </row>
    <row r="16" spans="2:7" x14ac:dyDescent="0.25">
      <c r="B16" s="18" t="s">
        <v>306</v>
      </c>
      <c r="C16" s="28">
        <f>ROUND(SUM(' Usage-Cust'!F31:Q36)/SUM(' Usage-Cust'!F14:Q19)/1000,0)</f>
        <v>7</v>
      </c>
      <c r="D16" s="28">
        <f>C16</f>
        <v>7</v>
      </c>
    </row>
    <row r="17" spans="2:6" x14ac:dyDescent="0.25">
      <c r="B17" s="18" t="s">
        <v>114</v>
      </c>
      <c r="C17" s="29">
        <f>E35</f>
        <v>26.761688802505127</v>
      </c>
      <c r="D17" s="29">
        <f>C17*1.75</f>
        <v>46.832955404383974</v>
      </c>
    </row>
    <row r="18" spans="2:6" x14ac:dyDescent="0.25">
      <c r="B18" s="18" t="s">
        <v>116</v>
      </c>
      <c r="C18" s="29">
        <f>F35*(C16-3)</f>
        <v>7.3598963394881753</v>
      </c>
      <c r="D18" s="29">
        <f>F35*1.75*(D16-3)</f>
        <v>12.879818594104307</v>
      </c>
    </row>
    <row r="19" spans="2:6" ht="3.75" customHeight="1" x14ac:dyDescent="0.25">
      <c r="B19" s="18"/>
      <c r="C19" s="30"/>
      <c r="D19" s="30"/>
    </row>
    <row r="20" spans="2:6" x14ac:dyDescent="0.25">
      <c r="B20" s="18" t="s">
        <v>117</v>
      </c>
      <c r="C20" s="29">
        <f>SUM(C17:C18)</f>
        <v>34.1215851419933</v>
      </c>
      <c r="D20" s="29">
        <f>SUM(D17:D18)</f>
        <v>59.712773998488281</v>
      </c>
    </row>
    <row r="21" spans="2:6" ht="7.5" customHeight="1" x14ac:dyDescent="0.25">
      <c r="B21" s="18"/>
      <c r="C21" s="30"/>
      <c r="D21" s="30"/>
    </row>
    <row r="22" spans="2:6" ht="15.75" thickBot="1" x14ac:dyDescent="0.3">
      <c r="B22" s="18" t="s">
        <v>118</v>
      </c>
      <c r="C22" s="31">
        <f>C20+C14</f>
        <v>63.034229564841802</v>
      </c>
      <c r="D22" s="31">
        <f>D20+D14</f>
        <v>110.30990173847316</v>
      </c>
    </row>
    <row r="23" spans="2:6" ht="7.5" customHeight="1" thickTop="1" x14ac:dyDescent="0.25">
      <c r="B23" s="18"/>
      <c r="C23" s="32"/>
      <c r="D23" s="32"/>
    </row>
    <row r="24" spans="2:6" x14ac:dyDescent="0.25">
      <c r="B24" s="18" t="s">
        <v>119</v>
      </c>
      <c r="C24" s="18"/>
      <c r="D24" s="27">
        <f>D22-C22</f>
        <v>47.275672173631357</v>
      </c>
    </row>
    <row r="25" spans="2:6" x14ac:dyDescent="0.25">
      <c r="B25" s="18" t="s">
        <v>109</v>
      </c>
      <c r="C25" s="18"/>
      <c r="D25" s="29">
        <f>C5</f>
        <v>6.6315122723673801</v>
      </c>
    </row>
    <row r="26" spans="2:6" ht="7.5" customHeight="1" x14ac:dyDescent="0.25">
      <c r="B26" s="18"/>
      <c r="C26" s="18"/>
      <c r="D26" s="18"/>
    </row>
    <row r="27" spans="2:6" x14ac:dyDescent="0.25">
      <c r="B27" s="18" t="s">
        <v>274</v>
      </c>
      <c r="C27" s="18"/>
      <c r="D27" s="27">
        <f>D24-D25</f>
        <v>40.644159901263976</v>
      </c>
    </row>
    <row r="28" spans="2:6" x14ac:dyDescent="0.25">
      <c r="B28" s="18" t="s">
        <v>120</v>
      </c>
      <c r="C28" s="18"/>
      <c r="D28" s="33"/>
    </row>
    <row r="31" spans="2:6" x14ac:dyDescent="0.25">
      <c r="B31" s="236"/>
      <c r="C31" s="237" t="s">
        <v>299</v>
      </c>
      <c r="D31" s="237" t="s">
        <v>300</v>
      </c>
      <c r="E31" s="237" t="s">
        <v>301</v>
      </c>
      <c r="F31" s="238" t="s">
        <v>302</v>
      </c>
    </row>
    <row r="32" spans="2:6" x14ac:dyDescent="0.25">
      <c r="B32" s="239" t="s">
        <v>298</v>
      </c>
      <c r="C32" s="173">
        <v>22.27</v>
      </c>
      <c r="D32" s="173">
        <v>2.2400000000000002</v>
      </c>
      <c r="E32" s="173">
        <v>30.98</v>
      </c>
      <c r="F32" s="240">
        <v>2.13</v>
      </c>
    </row>
    <row r="33" spans="2:6" x14ac:dyDescent="0.25">
      <c r="B33" s="239" t="s">
        <v>303</v>
      </c>
      <c r="C33" s="173">
        <f>C32/1.05</f>
        <v>21.209523809523809</v>
      </c>
      <c r="D33" s="173">
        <f>D32/1.05</f>
        <v>2.1333333333333333</v>
      </c>
      <c r="E33" s="173">
        <f>E32/1.05</f>
        <v>29.504761904761903</v>
      </c>
      <c r="F33" s="240">
        <f>F32/1.05</f>
        <v>2.0285714285714285</v>
      </c>
    </row>
    <row r="34" spans="2:6" x14ac:dyDescent="0.25">
      <c r="B34" s="239" t="s">
        <v>304</v>
      </c>
      <c r="C34" s="173">
        <f t="shared" ref="C34:C35" si="0">C33/1.05</f>
        <v>20.199546485260768</v>
      </c>
      <c r="D34" s="173">
        <f t="shared" ref="D34:F35" si="1">D33/1.05</f>
        <v>2.0317460317460316</v>
      </c>
      <c r="E34" s="173">
        <f t="shared" si="1"/>
        <v>28.099773242630384</v>
      </c>
      <c r="F34" s="240">
        <f t="shared" si="1"/>
        <v>1.9319727891156462</v>
      </c>
    </row>
    <row r="35" spans="2:6" x14ac:dyDescent="0.25">
      <c r="B35" s="241" t="s">
        <v>305</v>
      </c>
      <c r="C35" s="242">
        <f t="shared" si="0"/>
        <v>19.237663319295969</v>
      </c>
      <c r="D35" s="242">
        <f t="shared" si="1"/>
        <v>1.9349962207105063</v>
      </c>
      <c r="E35" s="242">
        <f t="shared" si="1"/>
        <v>26.761688802505127</v>
      </c>
      <c r="F35" s="243">
        <f t="shared" si="1"/>
        <v>1.8399740848720438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F7709-4866-4F39-A8C0-6A00DA83895B}">
  <dimension ref="A1:F39"/>
  <sheetViews>
    <sheetView topLeftCell="A10" workbookViewId="0"/>
  </sheetViews>
  <sheetFormatPr defaultRowHeight="15" x14ac:dyDescent="0.25"/>
  <cols>
    <col min="1" max="1" width="1.42578125" customWidth="1"/>
    <col min="2" max="2" width="40.42578125" style="3" customWidth="1"/>
    <col min="3" max="5" width="14.28515625" customWidth="1"/>
    <col min="6" max="6" width="1.42578125" customWidth="1"/>
    <col min="7" max="7" width="12.5703125" bestFit="1" customWidth="1"/>
  </cols>
  <sheetData>
    <row r="1" spans="1:6" ht="7.5" customHeight="1" x14ac:dyDescent="0.25">
      <c r="A1" s="18"/>
      <c r="B1" s="27"/>
      <c r="C1" s="18"/>
      <c r="D1" s="18"/>
      <c r="E1" s="18"/>
      <c r="F1" s="18"/>
    </row>
    <row r="2" spans="1:6" s="2" customFormat="1" x14ac:dyDescent="0.25">
      <c r="A2" s="139"/>
      <c r="B2" s="125" t="s">
        <v>121</v>
      </c>
      <c r="C2" s="126" t="s">
        <v>110</v>
      </c>
      <c r="D2" s="126" t="s">
        <v>111</v>
      </c>
      <c r="E2" s="35" t="s">
        <v>69</v>
      </c>
      <c r="F2" s="139"/>
    </row>
    <row r="3" spans="1:6" s="2" customFormat="1" x14ac:dyDescent="0.25">
      <c r="A3" s="139"/>
      <c r="B3" s="127" t="s">
        <v>158</v>
      </c>
      <c r="C3" s="128">
        <v>2747</v>
      </c>
      <c r="D3" s="128">
        <v>0</v>
      </c>
      <c r="E3" s="129">
        <f t="shared" ref="E3" si="0">SUM(C3:D3)</f>
        <v>2747</v>
      </c>
      <c r="F3" s="139"/>
    </row>
    <row r="4" spans="1:6" x14ac:dyDescent="0.25">
      <c r="A4" s="18"/>
      <c r="B4" s="127" t="s">
        <v>122</v>
      </c>
      <c r="C4" s="128">
        <v>7333</v>
      </c>
      <c r="D4" s="128">
        <v>2475</v>
      </c>
      <c r="E4" s="129">
        <f>SUM(C4:D4)</f>
        <v>9808</v>
      </c>
      <c r="F4" s="18"/>
    </row>
    <row r="5" spans="1:6" x14ac:dyDescent="0.25">
      <c r="A5" s="18"/>
      <c r="B5" s="127" t="s">
        <v>123</v>
      </c>
      <c r="C5" s="128">
        <v>445</v>
      </c>
      <c r="D5" s="128">
        <v>818</v>
      </c>
      <c r="E5" s="129">
        <f t="shared" ref="E5:E10" si="1">SUM(C5:D5)</f>
        <v>1263</v>
      </c>
      <c r="F5" s="18"/>
    </row>
    <row r="6" spans="1:6" x14ac:dyDescent="0.25">
      <c r="A6" s="18"/>
      <c r="B6" s="127" t="s">
        <v>124</v>
      </c>
      <c r="C6" s="128">
        <v>132569</v>
      </c>
      <c r="D6" s="128">
        <v>29602</v>
      </c>
      <c r="E6" s="129">
        <f t="shared" si="1"/>
        <v>162171</v>
      </c>
      <c r="F6" s="18"/>
    </row>
    <row r="7" spans="1:6" x14ac:dyDescent="0.25">
      <c r="A7" s="18"/>
      <c r="B7" s="127" t="s">
        <v>159</v>
      </c>
      <c r="C7" s="128">
        <v>17578</v>
      </c>
      <c r="D7" s="128">
        <v>0</v>
      </c>
      <c r="E7" s="129">
        <f t="shared" si="1"/>
        <v>17578</v>
      </c>
      <c r="F7" s="18"/>
    </row>
    <row r="8" spans="1:6" x14ac:dyDescent="0.25">
      <c r="A8" s="18"/>
      <c r="B8" s="127" t="s">
        <v>160</v>
      </c>
      <c r="C8" s="128">
        <v>5341</v>
      </c>
      <c r="D8" s="128">
        <v>0</v>
      </c>
      <c r="E8" s="129">
        <f t="shared" si="1"/>
        <v>5341</v>
      </c>
      <c r="F8" s="18"/>
    </row>
    <row r="9" spans="1:6" x14ac:dyDescent="0.25">
      <c r="A9" s="18"/>
      <c r="B9" s="127" t="s">
        <v>161</v>
      </c>
      <c r="C9" s="128">
        <v>240</v>
      </c>
      <c r="D9" s="128">
        <v>0</v>
      </c>
      <c r="E9" s="129">
        <f t="shared" si="1"/>
        <v>240</v>
      </c>
      <c r="F9" s="18"/>
    </row>
    <row r="10" spans="1:6" s="124" customFormat="1" ht="18.75" customHeight="1" x14ac:dyDescent="0.25">
      <c r="A10" s="140"/>
      <c r="B10" s="130" t="s">
        <v>69</v>
      </c>
      <c r="C10" s="131">
        <f>SUM(C3:C9)</f>
        <v>166253</v>
      </c>
      <c r="D10" s="131">
        <f>SUM(D3:D9)</f>
        <v>32895</v>
      </c>
      <c r="E10" s="132">
        <f t="shared" si="1"/>
        <v>199148</v>
      </c>
      <c r="F10" s="140"/>
    </row>
    <row r="11" spans="1:6" s="124" customFormat="1" ht="18.75" customHeight="1" x14ac:dyDescent="0.25">
      <c r="A11" s="140"/>
      <c r="B11" s="228" t="s">
        <v>285</v>
      </c>
      <c r="C11" s="230">
        <f>C10/C18</f>
        <v>78.347313854853908</v>
      </c>
      <c r="D11" s="230">
        <f>D10/D18</f>
        <v>126.03448275862068</v>
      </c>
      <c r="E11" s="234">
        <f>E10/E18</f>
        <v>83.570289550986146</v>
      </c>
      <c r="F11" s="140"/>
    </row>
    <row r="12" spans="1:6" s="124" customFormat="1" ht="18.75" customHeight="1" x14ac:dyDescent="0.25">
      <c r="A12" s="140"/>
      <c r="B12" s="228" t="s">
        <v>286</v>
      </c>
      <c r="C12" s="231">
        <f>C11/$C$11</f>
        <v>1</v>
      </c>
      <c r="D12" s="231">
        <f>D11/$C$11</f>
        <v>1.6086637378801771</v>
      </c>
      <c r="E12" s="229"/>
      <c r="F12" s="140"/>
    </row>
    <row r="13" spans="1:6" s="84" customFormat="1" x14ac:dyDescent="0.25">
      <c r="A13" s="141"/>
      <c r="B13" s="133" t="s">
        <v>233</v>
      </c>
      <c r="C13" s="134"/>
      <c r="D13" s="134"/>
      <c r="E13" s="135"/>
      <c r="F13" s="141"/>
    </row>
    <row r="14" spans="1:6" s="84" customFormat="1" x14ac:dyDescent="0.25">
      <c r="A14" s="141"/>
      <c r="B14" s="136" t="s">
        <v>234</v>
      </c>
      <c r="C14" s="137">
        <f>SUM(' Usage-Cust'!BJ23:BU25)</f>
        <v>177320206</v>
      </c>
      <c r="D14" s="137">
        <f>SUM(' Usage-Cust'!BJ26:BU29)</f>
        <v>40540936</v>
      </c>
      <c r="E14" s="138">
        <f>SUM(C14:D14)</f>
        <v>217861142</v>
      </c>
      <c r="F14" s="141"/>
    </row>
    <row r="15" spans="1:6" s="84" customFormat="1" x14ac:dyDescent="0.25">
      <c r="A15" s="141"/>
      <c r="B15" s="136" t="s">
        <v>235</v>
      </c>
      <c r="C15" s="137">
        <f>C8*C14/$E14</f>
        <v>4347.1139990903011</v>
      </c>
      <c r="D15" s="137">
        <f>C8*D14/$E14</f>
        <v>993.88600090969874</v>
      </c>
      <c r="E15" s="138">
        <f>SUM(C15:D15)</f>
        <v>5341</v>
      </c>
      <c r="F15" s="141"/>
    </row>
    <row r="16" spans="1:6" s="84" customFormat="1" x14ac:dyDescent="0.25">
      <c r="A16" s="141"/>
      <c r="B16" s="136" t="s">
        <v>236</v>
      </c>
      <c r="C16" s="137">
        <f>C9*C14/$E14</f>
        <v>195.33932967265912</v>
      </c>
      <c r="D16" s="137">
        <f>C9*D14/$E14</f>
        <v>44.660670327340888</v>
      </c>
      <c r="E16" s="138">
        <f>SUM(C16:D16)</f>
        <v>240</v>
      </c>
      <c r="F16" s="141"/>
    </row>
    <row r="17" spans="1:6" s="124" customFormat="1" ht="18.75" customHeight="1" x14ac:dyDescent="0.25">
      <c r="A17" s="140"/>
      <c r="B17" s="130" t="s">
        <v>237</v>
      </c>
      <c r="C17" s="131">
        <f>C10-D15-D16</f>
        <v>165214.45332876296</v>
      </c>
      <c r="D17" s="131">
        <f>D10+D15+D16</f>
        <v>33933.54667123704</v>
      </c>
      <c r="E17" s="132">
        <f>SUM(C17:D17)</f>
        <v>199148</v>
      </c>
      <c r="F17" s="140"/>
    </row>
    <row r="18" spans="1:6" s="84" customFormat="1" x14ac:dyDescent="0.25">
      <c r="A18" s="141"/>
      <c r="B18" s="136" t="s">
        <v>126</v>
      </c>
      <c r="C18" s="137">
        <f>' Usage-Cust'!BU6+' Usage-Cust'!BU7+' Usage-Cust'!BU8</f>
        <v>2122</v>
      </c>
      <c r="D18" s="137">
        <f>SUM(' Usage-Cust'!BU9:BU12)</f>
        <v>261</v>
      </c>
      <c r="E18" s="138">
        <f>SUM(C18:D18)</f>
        <v>2383</v>
      </c>
      <c r="F18" s="141"/>
    </row>
    <row r="19" spans="1:6" s="124" customFormat="1" ht="18.75" customHeight="1" x14ac:dyDescent="0.25">
      <c r="A19" s="140"/>
      <c r="B19" s="130" t="s">
        <v>238</v>
      </c>
      <c r="C19" s="232">
        <f>C17/C18</f>
        <v>77.85789506539254</v>
      </c>
      <c r="D19" s="232">
        <f>D17/D18</f>
        <v>130.01358877868597</v>
      </c>
      <c r="E19" s="233">
        <f>E17/E18</f>
        <v>83.570289550986146</v>
      </c>
      <c r="F19" s="140"/>
    </row>
    <row r="20" spans="1:6" ht="7.5" customHeight="1" x14ac:dyDescent="0.25">
      <c r="A20" s="18"/>
      <c r="B20" s="27"/>
      <c r="C20" s="18"/>
      <c r="D20" s="18"/>
      <c r="E20" s="18"/>
      <c r="F20" s="18"/>
    </row>
    <row r="21" spans="1:6" x14ac:dyDescent="0.25">
      <c r="A21" s="18"/>
      <c r="B21" s="125" t="s">
        <v>125</v>
      </c>
      <c r="C21" s="126" t="s">
        <v>110</v>
      </c>
      <c r="D21" s="126" t="s">
        <v>111</v>
      </c>
      <c r="E21" s="35" t="s">
        <v>69</v>
      </c>
      <c r="F21" s="18"/>
    </row>
    <row r="22" spans="1:6" x14ac:dyDescent="0.25">
      <c r="A22" s="18"/>
      <c r="B22" s="127" t="s">
        <v>122</v>
      </c>
      <c r="C22" s="128">
        <v>0</v>
      </c>
      <c r="D22" s="128">
        <v>1391</v>
      </c>
      <c r="E22" s="129">
        <f>SUM(C22:D22)</f>
        <v>1391</v>
      </c>
      <c r="F22" s="18"/>
    </row>
    <row r="23" spans="1:6" x14ac:dyDescent="0.25">
      <c r="A23" s="18"/>
      <c r="B23" s="127" t="s">
        <v>123</v>
      </c>
      <c r="C23" s="128">
        <v>0</v>
      </c>
      <c r="D23" s="128">
        <v>0</v>
      </c>
      <c r="E23" s="129">
        <f t="shared" ref="E23:E28" si="2">SUM(C23:D23)</f>
        <v>0</v>
      </c>
      <c r="F23" s="18"/>
    </row>
    <row r="24" spans="1:6" x14ac:dyDescent="0.25">
      <c r="A24" s="18"/>
      <c r="B24" s="127" t="s">
        <v>124</v>
      </c>
      <c r="C24" s="128">
        <v>75281</v>
      </c>
      <c r="D24" s="128">
        <v>15447</v>
      </c>
      <c r="E24" s="129">
        <f t="shared" si="2"/>
        <v>90728</v>
      </c>
      <c r="F24" s="18"/>
    </row>
    <row r="25" spans="1:6" x14ac:dyDescent="0.25">
      <c r="A25" s="18"/>
      <c r="B25" s="127" t="s">
        <v>159</v>
      </c>
      <c r="C25" s="128">
        <v>13094</v>
      </c>
      <c r="D25" s="128">
        <v>0</v>
      </c>
      <c r="E25" s="129">
        <f t="shared" si="2"/>
        <v>13094</v>
      </c>
      <c r="F25" s="18"/>
    </row>
    <row r="26" spans="1:6" x14ac:dyDescent="0.25">
      <c r="A26" s="18"/>
      <c r="B26" s="127" t="s">
        <v>162</v>
      </c>
      <c r="C26" s="128">
        <v>1679</v>
      </c>
      <c r="D26" s="128">
        <v>0</v>
      </c>
      <c r="E26" s="129">
        <f t="shared" si="2"/>
        <v>1679</v>
      </c>
      <c r="F26" s="18"/>
    </row>
    <row r="27" spans="1:6" x14ac:dyDescent="0.25">
      <c r="A27" s="18"/>
      <c r="B27" s="127" t="s">
        <v>160</v>
      </c>
      <c r="C27" s="128">
        <v>20760</v>
      </c>
      <c r="D27" s="128">
        <v>0</v>
      </c>
      <c r="E27" s="129">
        <f t="shared" si="2"/>
        <v>20760</v>
      </c>
      <c r="F27" s="18"/>
    </row>
    <row r="28" spans="1:6" x14ac:dyDescent="0.25">
      <c r="A28" s="18"/>
      <c r="B28" s="127" t="s">
        <v>161</v>
      </c>
      <c r="C28" s="128">
        <v>5143</v>
      </c>
      <c r="D28" s="128">
        <v>0</v>
      </c>
      <c r="E28" s="129">
        <f t="shared" si="2"/>
        <v>5143</v>
      </c>
      <c r="F28" s="18"/>
    </row>
    <row r="29" spans="1:6" s="36" customFormat="1" ht="18.75" customHeight="1" x14ac:dyDescent="0.25">
      <c r="A29" s="142"/>
      <c r="B29" s="130" t="s">
        <v>69</v>
      </c>
      <c r="C29" s="131">
        <f>SUM(C22:C28)</f>
        <v>115957</v>
      </c>
      <c r="D29" s="131">
        <f>SUM(D22:D28)</f>
        <v>16838</v>
      </c>
      <c r="E29" s="132">
        <f t="shared" ref="E29" si="3">SUM(C29:D29)</f>
        <v>132795</v>
      </c>
      <c r="F29" s="142"/>
    </row>
    <row r="30" spans="1:6" s="36" customFormat="1" ht="18.75" customHeight="1" x14ac:dyDescent="0.25">
      <c r="A30" s="142"/>
      <c r="B30" s="228" t="s">
        <v>285</v>
      </c>
      <c r="C30" s="230">
        <f>C29/C37</f>
        <v>56.647288715192964</v>
      </c>
      <c r="D30" s="230">
        <f>D29/D37</f>
        <v>86.793814432989691</v>
      </c>
      <c r="E30" s="234">
        <f>E29/E37</f>
        <v>59.257028112449802</v>
      </c>
      <c r="F30" s="142"/>
    </row>
    <row r="31" spans="1:6" s="36" customFormat="1" ht="18.75" customHeight="1" x14ac:dyDescent="0.25">
      <c r="A31" s="142"/>
      <c r="B31" s="228" t="s">
        <v>286</v>
      </c>
      <c r="C31" s="231">
        <f>C30/$C$30</f>
        <v>1</v>
      </c>
      <c r="D31" s="231">
        <f>D30/$C$30</f>
        <v>1.5321794988170607</v>
      </c>
      <c r="E31" s="229"/>
      <c r="F31" s="142"/>
    </row>
    <row r="32" spans="1:6" s="36" customFormat="1" x14ac:dyDescent="0.25">
      <c r="A32" s="142"/>
      <c r="B32" s="133" t="s">
        <v>233</v>
      </c>
      <c r="C32" s="134"/>
      <c r="D32" s="134"/>
      <c r="E32" s="135"/>
      <c r="F32" s="142"/>
    </row>
    <row r="33" spans="1:6" s="36" customFormat="1" x14ac:dyDescent="0.25">
      <c r="A33" s="142"/>
      <c r="B33" s="136" t="s">
        <v>234</v>
      </c>
      <c r="C33" s="137">
        <f>SUM(' Usage-Cust'!BJ31:BU33)</f>
        <v>164554737</v>
      </c>
      <c r="D33" s="137">
        <f>SUM(' Usage-Cust'!BJ34:BU36)</f>
        <v>13810581</v>
      </c>
      <c r="E33" s="138">
        <f>SUM(C33:D33)</f>
        <v>178365318</v>
      </c>
      <c r="F33" s="142"/>
    </row>
    <row r="34" spans="1:6" s="36" customFormat="1" ht="15" customHeight="1" x14ac:dyDescent="0.25">
      <c r="A34" s="142"/>
      <c r="B34" s="136" t="s">
        <v>235</v>
      </c>
      <c r="C34" s="137">
        <f>C27*C33/$E33</f>
        <v>19152.581782294696</v>
      </c>
      <c r="D34" s="137">
        <f>C27*D33/$E33</f>
        <v>1607.4182177053053</v>
      </c>
      <c r="E34" s="138">
        <f>SUM(C34:D34)</f>
        <v>20760</v>
      </c>
      <c r="F34" s="142"/>
    </row>
    <row r="35" spans="1:6" s="36" customFormat="1" ht="15" customHeight="1" x14ac:dyDescent="0.25">
      <c r="A35" s="142"/>
      <c r="B35" s="136" t="s">
        <v>236</v>
      </c>
      <c r="C35" s="137">
        <f>C28*C33/$E33</f>
        <v>4744.7845908642394</v>
      </c>
      <c r="D35" s="137">
        <f>C28*D33/$E33</f>
        <v>398.21540913576035</v>
      </c>
      <c r="E35" s="138">
        <f>SUM(C35:D35)</f>
        <v>5143</v>
      </c>
      <c r="F35" s="142"/>
    </row>
    <row r="36" spans="1:6" s="36" customFormat="1" ht="18.75" customHeight="1" x14ac:dyDescent="0.25">
      <c r="A36" s="142"/>
      <c r="B36" s="130" t="s">
        <v>237</v>
      </c>
      <c r="C36" s="131">
        <f>C29-D34-D35</f>
        <v>113951.36637315893</v>
      </c>
      <c r="D36" s="131">
        <f>D29+D34+D35</f>
        <v>18843.633626841063</v>
      </c>
      <c r="E36" s="132">
        <f>SUM(C36:D36)</f>
        <v>132795</v>
      </c>
      <c r="F36" s="142"/>
    </row>
    <row r="37" spans="1:6" s="36" customFormat="1" ht="15" customHeight="1" x14ac:dyDescent="0.25">
      <c r="A37" s="142"/>
      <c r="B37" s="136" t="s">
        <v>126</v>
      </c>
      <c r="C37" s="137">
        <f>SUM(' Usage-Cust'!BU14:BU16)</f>
        <v>2047</v>
      </c>
      <c r="D37" s="137">
        <f>SUM(' Usage-Cust'!BU17:BU19)</f>
        <v>194</v>
      </c>
      <c r="E37" s="138">
        <f>SUM(C37:D37)</f>
        <v>2241</v>
      </c>
      <c r="F37" s="142"/>
    </row>
    <row r="38" spans="1:6" s="36" customFormat="1" ht="18.75" customHeight="1" x14ac:dyDescent="0.25">
      <c r="A38" s="142"/>
      <c r="B38" s="130" t="s">
        <v>238</v>
      </c>
      <c r="C38" s="232">
        <f>C36/C37</f>
        <v>55.667497006916918</v>
      </c>
      <c r="D38" s="232">
        <f>D36/D37</f>
        <v>97.132132097118884</v>
      </c>
      <c r="E38" s="233">
        <f>E36/E37</f>
        <v>59.257028112449802</v>
      </c>
      <c r="F38" s="142"/>
    </row>
    <row r="39" spans="1:6" ht="7.5" customHeight="1" x14ac:dyDescent="0.25">
      <c r="A39" s="18"/>
      <c r="B39" s="27"/>
      <c r="C39" s="18"/>
      <c r="D39" s="18"/>
      <c r="E39" s="18"/>
      <c r="F39" s="18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6975-8C69-4DAF-BBC3-0DD0D4D53F67}">
  <dimension ref="B2:I34"/>
  <sheetViews>
    <sheetView tabSelected="1" workbookViewId="0">
      <selection activeCell="D34" sqref="D34"/>
    </sheetView>
  </sheetViews>
  <sheetFormatPr defaultRowHeight="15" x14ac:dyDescent="0.25"/>
  <cols>
    <col min="2" max="2" width="33.5703125" customWidth="1"/>
    <col min="3" max="3" width="12.85546875" customWidth="1"/>
    <col min="4" max="5" width="12.7109375" customWidth="1"/>
    <col min="7" max="7" width="0.7109375" customWidth="1"/>
    <col min="8" max="8" width="16.85546875" bestFit="1" customWidth="1"/>
    <col min="9" max="9" width="9.5703125" bestFit="1" customWidth="1"/>
  </cols>
  <sheetData>
    <row r="2" spans="2:9" x14ac:dyDescent="0.25">
      <c r="C2" s="37" t="s">
        <v>128</v>
      </c>
      <c r="D2" s="37" t="s">
        <v>129</v>
      </c>
      <c r="E2" s="37" t="s">
        <v>69</v>
      </c>
    </row>
    <row r="3" spans="2:9" x14ac:dyDescent="0.25">
      <c r="B3" t="s">
        <v>292</v>
      </c>
      <c r="C3" s="200">
        <f>626200-D3</f>
        <v>570880</v>
      </c>
      <c r="D3" s="200">
        <f>SUM('[2]Out Dist Exp'!$C$24:$C$32)</f>
        <v>55320</v>
      </c>
      <c r="E3" s="200">
        <f>SUM(C3:D3)</f>
        <v>626200</v>
      </c>
    </row>
    <row r="4" spans="2:9" x14ac:dyDescent="0.25">
      <c r="B4" t="s">
        <v>291</v>
      </c>
      <c r="C4" s="37">
        <v>20</v>
      </c>
      <c r="D4" s="37">
        <v>20</v>
      </c>
      <c r="E4" s="235"/>
    </row>
    <row r="5" spans="2:9" ht="3.75" customHeight="1" x14ac:dyDescent="0.25">
      <c r="C5" s="37"/>
      <c r="D5" s="37"/>
    </row>
    <row r="6" spans="2:9" x14ac:dyDescent="0.25">
      <c r="B6" t="s">
        <v>290</v>
      </c>
      <c r="C6" s="13">
        <v>259</v>
      </c>
      <c r="D6" s="13">
        <v>167</v>
      </c>
      <c r="E6" s="235"/>
    </row>
    <row r="7" spans="2:9" x14ac:dyDescent="0.25">
      <c r="B7" t="s">
        <v>289</v>
      </c>
      <c r="C7" s="13">
        <f>C6*12</f>
        <v>3108</v>
      </c>
      <c r="D7" s="13">
        <f>D6*12</f>
        <v>2004</v>
      </c>
      <c r="E7" s="235"/>
    </row>
    <row r="8" spans="2:9" ht="3.75" customHeight="1" x14ac:dyDescent="0.25">
      <c r="C8" s="13"/>
      <c r="D8" s="13"/>
    </row>
    <row r="9" spans="2:9" x14ac:dyDescent="0.25">
      <c r="B9" t="s">
        <v>288</v>
      </c>
      <c r="C9" s="3">
        <f>C3/C4/C7</f>
        <v>9.1840411840411846</v>
      </c>
      <c r="D9" s="3">
        <f>D3/D4/D7</f>
        <v>1.3802395209580838</v>
      </c>
      <c r="E9" s="3">
        <f>SUM(C9:D9)</f>
        <v>10.564280704999268</v>
      </c>
    </row>
    <row r="12" spans="2:9" x14ac:dyDescent="0.25">
      <c r="B12" s="245" t="s">
        <v>327</v>
      </c>
      <c r="C12" s="37" t="s">
        <v>341</v>
      </c>
      <c r="D12" s="37" t="s">
        <v>340</v>
      </c>
      <c r="E12" s="37" t="s">
        <v>328</v>
      </c>
    </row>
    <row r="13" spans="2:9" x14ac:dyDescent="0.25">
      <c r="B13" s="37" t="s">
        <v>342</v>
      </c>
      <c r="C13" s="13"/>
      <c r="D13" s="13"/>
      <c r="E13" s="13">
        <f>E3</f>
        <v>626200</v>
      </c>
      <c r="H13" t="s">
        <v>343</v>
      </c>
      <c r="I13" s="25">
        <f>SUM(C14:D14)/12</f>
        <v>2626.1666666666665</v>
      </c>
    </row>
    <row r="14" spans="2:9" x14ac:dyDescent="0.25">
      <c r="B14" s="37" t="s">
        <v>344</v>
      </c>
      <c r="C14" s="13">
        <v>3405</v>
      </c>
      <c r="D14" s="13">
        <v>28109</v>
      </c>
      <c r="E14" s="13">
        <f>E13-C14</f>
        <v>622795</v>
      </c>
      <c r="H14" s="13"/>
      <c r="I14" s="25"/>
    </row>
    <row r="15" spans="2:9" x14ac:dyDescent="0.25">
      <c r="B15" s="37" t="s">
        <v>345</v>
      </c>
      <c r="C15" s="13">
        <v>3562</v>
      </c>
      <c r="D15" s="13">
        <v>27953</v>
      </c>
      <c r="E15" s="13">
        <f t="shared" ref="E15:E33" si="0">E14-C15</f>
        <v>619233</v>
      </c>
    </row>
    <row r="16" spans="2:9" x14ac:dyDescent="0.25">
      <c r="B16" s="37" t="s">
        <v>346</v>
      </c>
      <c r="C16" s="13">
        <v>3725</v>
      </c>
      <c r="D16" s="13">
        <v>27789</v>
      </c>
      <c r="E16" s="13">
        <f>E15-C16</f>
        <v>615508</v>
      </c>
    </row>
    <row r="17" spans="2:5" x14ac:dyDescent="0.25">
      <c r="B17" s="37" t="s">
        <v>347</v>
      </c>
      <c r="C17" s="13">
        <v>3896</v>
      </c>
      <c r="D17" s="13">
        <v>27618</v>
      </c>
      <c r="E17" s="13">
        <f>E16-C17</f>
        <v>611612</v>
      </c>
    </row>
    <row r="18" spans="2:5" x14ac:dyDescent="0.25">
      <c r="B18" s="37" t="s">
        <v>348</v>
      </c>
      <c r="C18" s="13">
        <v>4075</v>
      </c>
      <c r="D18" s="13">
        <v>27439</v>
      </c>
      <c r="E18" s="13">
        <f t="shared" si="0"/>
        <v>607537</v>
      </c>
    </row>
    <row r="19" spans="2:5" x14ac:dyDescent="0.25">
      <c r="B19" s="37" t="s">
        <v>349</v>
      </c>
      <c r="C19" s="13">
        <v>4263</v>
      </c>
      <c r="D19" s="13">
        <v>27252</v>
      </c>
      <c r="E19" s="13">
        <f t="shared" si="0"/>
        <v>603274</v>
      </c>
    </row>
    <row r="20" spans="2:5" x14ac:dyDescent="0.25">
      <c r="B20" s="37" t="s">
        <v>350</v>
      </c>
      <c r="C20" s="13">
        <v>4459</v>
      </c>
      <c r="D20" s="13">
        <v>27056</v>
      </c>
      <c r="E20" s="13">
        <f t="shared" si="0"/>
        <v>598815</v>
      </c>
    </row>
    <row r="21" spans="2:5" x14ac:dyDescent="0.25">
      <c r="B21" s="37" t="s">
        <v>351</v>
      </c>
      <c r="C21" s="13">
        <v>4663</v>
      </c>
      <c r="D21" s="13">
        <v>26851</v>
      </c>
      <c r="E21" s="13">
        <f t="shared" si="0"/>
        <v>594152</v>
      </c>
    </row>
    <row r="22" spans="2:5" x14ac:dyDescent="0.25">
      <c r="B22" s="37" t="s">
        <v>352</v>
      </c>
      <c r="C22" s="13">
        <v>4878</v>
      </c>
      <c r="D22" s="13">
        <v>26637</v>
      </c>
      <c r="E22" s="13">
        <f t="shared" si="0"/>
        <v>589274</v>
      </c>
    </row>
    <row r="23" spans="2:5" x14ac:dyDescent="0.25">
      <c r="B23" s="37" t="s">
        <v>353</v>
      </c>
      <c r="C23" s="13">
        <v>5102</v>
      </c>
      <c r="D23" s="13">
        <v>26413</v>
      </c>
      <c r="E23" s="13">
        <f t="shared" si="0"/>
        <v>584172</v>
      </c>
    </row>
    <row r="24" spans="2:5" x14ac:dyDescent="0.25">
      <c r="B24" s="37" t="s">
        <v>354</v>
      </c>
      <c r="C24" s="13">
        <v>5336</v>
      </c>
      <c r="D24" s="13">
        <v>26179</v>
      </c>
      <c r="E24" s="13">
        <f t="shared" si="0"/>
        <v>578836</v>
      </c>
    </row>
    <row r="25" spans="2:5" x14ac:dyDescent="0.25">
      <c r="B25" s="37" t="s">
        <v>355</v>
      </c>
      <c r="C25" s="13">
        <v>5581</v>
      </c>
      <c r="D25" s="13">
        <v>25933</v>
      </c>
      <c r="E25" s="13">
        <f t="shared" si="0"/>
        <v>573255</v>
      </c>
    </row>
    <row r="26" spans="2:5" x14ac:dyDescent="0.25">
      <c r="B26" s="37" t="s">
        <v>356</v>
      </c>
      <c r="C26" s="13">
        <v>5838</v>
      </c>
      <c r="D26" s="13">
        <v>25677</v>
      </c>
      <c r="E26" s="13">
        <f t="shared" si="0"/>
        <v>567417</v>
      </c>
    </row>
    <row r="27" spans="2:5" x14ac:dyDescent="0.25">
      <c r="B27" s="37" t="s">
        <v>357</v>
      </c>
      <c r="C27" s="13">
        <v>6106</v>
      </c>
      <c r="D27" s="13">
        <v>25409</v>
      </c>
      <c r="E27" s="13">
        <f t="shared" si="0"/>
        <v>561311</v>
      </c>
    </row>
    <row r="28" spans="2:5" x14ac:dyDescent="0.25">
      <c r="B28" s="37" t="s">
        <v>358</v>
      </c>
      <c r="C28" s="13">
        <v>6386</v>
      </c>
      <c r="D28" s="13">
        <v>25128</v>
      </c>
      <c r="E28" s="13">
        <f t="shared" si="0"/>
        <v>554925</v>
      </c>
    </row>
    <row r="29" spans="2:5" x14ac:dyDescent="0.25">
      <c r="B29" s="37" t="s">
        <v>359</v>
      </c>
      <c r="C29" s="13">
        <v>6680</v>
      </c>
      <c r="D29" s="13">
        <v>24835</v>
      </c>
      <c r="E29" s="13">
        <f t="shared" si="0"/>
        <v>548245</v>
      </c>
    </row>
    <row r="30" spans="2:5" x14ac:dyDescent="0.25">
      <c r="B30" s="37" t="s">
        <v>360</v>
      </c>
      <c r="C30" s="13">
        <v>6987</v>
      </c>
      <c r="D30" s="13">
        <v>24528</v>
      </c>
      <c r="E30" s="13">
        <f t="shared" si="0"/>
        <v>541258</v>
      </c>
    </row>
    <row r="31" spans="2:5" x14ac:dyDescent="0.25">
      <c r="B31" s="37" t="s">
        <v>361</v>
      </c>
      <c r="C31" s="13">
        <v>7307</v>
      </c>
      <c r="D31" s="13">
        <v>24207</v>
      </c>
      <c r="E31" s="13">
        <f t="shared" si="0"/>
        <v>533951</v>
      </c>
    </row>
    <row r="32" spans="2:5" x14ac:dyDescent="0.25">
      <c r="B32" s="37" t="s">
        <v>362</v>
      </c>
      <c r="C32" s="13">
        <v>7643</v>
      </c>
      <c r="D32" s="13">
        <v>23871</v>
      </c>
      <c r="E32" s="13">
        <f t="shared" si="0"/>
        <v>526308</v>
      </c>
    </row>
    <row r="33" spans="2:5" x14ac:dyDescent="0.25">
      <c r="B33" s="37" t="s">
        <v>363</v>
      </c>
      <c r="C33" s="13">
        <v>7994</v>
      </c>
      <c r="D33" s="13">
        <v>23520</v>
      </c>
      <c r="E33" s="13">
        <f t="shared" si="0"/>
        <v>518314</v>
      </c>
    </row>
    <row r="34" spans="2:5" x14ac:dyDescent="0.25">
      <c r="B34" s="37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79BD-A9E8-43CE-A1B6-92837EDA0C74}">
  <dimension ref="B1:J221"/>
  <sheetViews>
    <sheetView zoomScale="80" zoomScaleNormal="80" workbookViewId="0">
      <pane ySplit="2" topLeftCell="A3" activePane="bottomLeft" state="frozen"/>
      <selection pane="bottomLeft" activeCell="G8" sqref="G8"/>
    </sheetView>
  </sheetViews>
  <sheetFormatPr defaultRowHeight="15" x14ac:dyDescent="0.25"/>
  <cols>
    <col min="1" max="1" width="1.42578125" customWidth="1"/>
    <col min="2" max="3" width="21.42578125" customWidth="1"/>
    <col min="4" max="13" width="14.28515625" customWidth="1"/>
  </cols>
  <sheetData>
    <row r="1" spans="2:10" ht="7.5" customHeight="1" x14ac:dyDescent="0.25"/>
    <row r="2" spans="2:10" x14ac:dyDescent="0.25">
      <c r="B2" s="101" t="s">
        <v>134</v>
      </c>
      <c r="C2" s="101"/>
      <c r="D2" s="244" t="s">
        <v>323</v>
      </c>
      <c r="E2" s="244" t="s">
        <v>322</v>
      </c>
      <c r="F2" s="244" t="s">
        <v>321</v>
      </c>
      <c r="G2" s="244" t="s">
        <v>320</v>
      </c>
      <c r="H2" s="244" t="s">
        <v>319</v>
      </c>
    </row>
    <row r="3" spans="2:10" x14ac:dyDescent="0.25">
      <c r="B3" t="s">
        <v>172</v>
      </c>
      <c r="C3" t="s">
        <v>316</v>
      </c>
      <c r="D3" s="13">
        <v>3000</v>
      </c>
      <c r="E3" s="13"/>
      <c r="F3" s="13">
        <f>D3</f>
        <v>3000</v>
      </c>
      <c r="G3" s="13">
        <f t="shared" ref="G3:G13" si="0">IF(C3="Joint",D3*E$14/SUM($E$14:$F$14),0)+E3</f>
        <v>0</v>
      </c>
      <c r="H3" s="13">
        <f t="shared" ref="H3:H13" si="1">IF(D3="Joint",E3*F$14/SUM($E$14:$F$14),0)+F3</f>
        <v>3000</v>
      </c>
      <c r="I3" s="13"/>
      <c r="J3" s="13"/>
    </row>
    <row r="4" spans="2:10" x14ac:dyDescent="0.25">
      <c r="B4" t="s">
        <v>172</v>
      </c>
      <c r="C4" t="s">
        <v>312</v>
      </c>
      <c r="D4" s="13">
        <f>19251+6000</f>
        <v>25251</v>
      </c>
      <c r="E4" s="13">
        <f>D4</f>
        <v>25251</v>
      </c>
      <c r="F4" s="13"/>
      <c r="G4" s="13">
        <f t="shared" si="0"/>
        <v>25251</v>
      </c>
      <c r="H4" s="13">
        <f t="shared" si="1"/>
        <v>0</v>
      </c>
      <c r="I4" s="13"/>
      <c r="J4" s="13"/>
    </row>
    <row r="5" spans="2:10" x14ac:dyDescent="0.25">
      <c r="B5" t="s">
        <v>172</v>
      </c>
      <c r="C5" t="s">
        <v>313</v>
      </c>
      <c r="D5" s="13">
        <f>217650-D4-D3</f>
        <v>189399</v>
      </c>
      <c r="E5" s="13"/>
      <c r="F5" s="13"/>
      <c r="G5" s="13">
        <f t="shared" si="0"/>
        <v>80615.781999955929</v>
      </c>
      <c r="H5" s="13">
        <f t="shared" si="1"/>
        <v>0</v>
      </c>
      <c r="I5" s="13"/>
      <c r="J5" s="13"/>
    </row>
    <row r="6" spans="2:10" x14ac:dyDescent="0.25">
      <c r="B6" t="s">
        <v>318</v>
      </c>
      <c r="C6" t="s">
        <v>316</v>
      </c>
      <c r="D6" s="13">
        <v>8500</v>
      </c>
      <c r="E6" s="13"/>
      <c r="F6" s="13">
        <f>D6</f>
        <v>8500</v>
      </c>
      <c r="G6" s="13">
        <f t="shared" si="0"/>
        <v>0</v>
      </c>
      <c r="H6" s="13">
        <f t="shared" si="1"/>
        <v>8500</v>
      </c>
      <c r="I6" s="13"/>
      <c r="J6" s="13"/>
    </row>
    <row r="7" spans="2:10" x14ac:dyDescent="0.25">
      <c r="B7" t="s">
        <v>318</v>
      </c>
      <c r="C7" t="s">
        <v>312</v>
      </c>
      <c r="D7" s="13">
        <v>8500</v>
      </c>
      <c r="E7" s="13">
        <f>D7</f>
        <v>8500</v>
      </c>
      <c r="F7" s="13"/>
      <c r="G7" s="13">
        <f t="shared" si="0"/>
        <v>8500</v>
      </c>
      <c r="H7" s="13">
        <f t="shared" si="1"/>
        <v>0</v>
      </c>
      <c r="I7" s="13"/>
      <c r="J7" s="13"/>
    </row>
    <row r="8" spans="2:10" x14ac:dyDescent="0.25">
      <c r="B8" t="s">
        <v>318</v>
      </c>
      <c r="C8" t="s">
        <v>313</v>
      </c>
      <c r="D8" s="13">
        <f>158971-D7-D6</f>
        <v>141971</v>
      </c>
      <c r="E8" s="13"/>
      <c r="F8" s="13"/>
      <c r="G8" s="13">
        <f t="shared" si="0"/>
        <v>60428.530173420892</v>
      </c>
      <c r="H8" s="13">
        <f t="shared" si="1"/>
        <v>0</v>
      </c>
      <c r="I8" s="13"/>
      <c r="J8" s="13"/>
    </row>
    <row r="9" spans="2:10" x14ac:dyDescent="0.25">
      <c r="B9" t="s">
        <v>317</v>
      </c>
      <c r="C9" t="s">
        <v>313</v>
      </c>
      <c r="D9" s="13">
        <v>159229</v>
      </c>
      <c r="E9" s="13"/>
      <c r="F9" s="13"/>
      <c r="G9" s="13">
        <f t="shared" si="0"/>
        <v>67774.224531655302</v>
      </c>
      <c r="H9" s="13">
        <f t="shared" si="1"/>
        <v>0</v>
      </c>
      <c r="I9" s="13"/>
      <c r="J9" s="13"/>
    </row>
    <row r="10" spans="2:10" x14ac:dyDescent="0.25">
      <c r="B10" t="s">
        <v>316</v>
      </c>
      <c r="C10" t="s">
        <v>316</v>
      </c>
      <c r="D10" s="13">
        <v>11274309</v>
      </c>
      <c r="E10" s="13"/>
      <c r="F10" s="13">
        <f>D10</f>
        <v>11274309</v>
      </c>
      <c r="G10" s="13">
        <f t="shared" si="0"/>
        <v>0</v>
      </c>
      <c r="H10" s="13">
        <f t="shared" si="1"/>
        <v>11274309</v>
      </c>
      <c r="I10" s="13"/>
      <c r="J10" s="13"/>
    </row>
    <row r="11" spans="2:10" x14ac:dyDescent="0.25">
      <c r="B11" t="s">
        <v>315</v>
      </c>
      <c r="C11" t="s">
        <v>313</v>
      </c>
      <c r="D11" s="13">
        <v>376963</v>
      </c>
      <c r="E11" s="13"/>
      <c r="F11" s="13"/>
      <c r="G11" s="13">
        <f t="shared" si="0"/>
        <v>160450.5146809085</v>
      </c>
      <c r="H11" s="13">
        <f t="shared" si="1"/>
        <v>0</v>
      </c>
      <c r="I11" s="13"/>
      <c r="J11" s="13"/>
    </row>
    <row r="12" spans="2:10" x14ac:dyDescent="0.25">
      <c r="B12" t="s">
        <v>314</v>
      </c>
      <c r="C12" t="s">
        <v>313</v>
      </c>
      <c r="D12" s="13">
        <v>13151</v>
      </c>
      <c r="E12" s="13"/>
      <c r="F12" s="13"/>
      <c r="G12" s="13">
        <f t="shared" si="0"/>
        <v>5597.5910595167898</v>
      </c>
      <c r="H12" s="13">
        <f t="shared" si="1"/>
        <v>0</v>
      </c>
      <c r="I12" s="13"/>
      <c r="J12" s="13"/>
    </row>
    <row r="13" spans="2:10" x14ac:dyDescent="0.25">
      <c r="B13" t="s">
        <v>312</v>
      </c>
      <c r="C13" t="s">
        <v>312</v>
      </c>
      <c r="D13" s="13">
        <v>8329803</v>
      </c>
      <c r="E13" s="13">
        <f>D13</f>
        <v>8329803</v>
      </c>
      <c r="F13" s="13"/>
      <c r="G13" s="13">
        <f t="shared" si="0"/>
        <v>8329803</v>
      </c>
      <c r="H13" s="13">
        <f t="shared" si="1"/>
        <v>0</v>
      </c>
      <c r="I13" s="13"/>
      <c r="J13" s="13"/>
    </row>
    <row r="14" spans="2:10" s="2" customFormat="1" x14ac:dyDescent="0.25">
      <c r="D14" s="17">
        <f>SUM(D3:D13)</f>
        <v>20530076</v>
      </c>
      <c r="E14" s="17">
        <f>SUM(E3:E13)</f>
        <v>8363554</v>
      </c>
      <c r="F14" s="17">
        <f>SUM(F3:F13)</f>
        <v>11285809</v>
      </c>
      <c r="G14" s="17">
        <f>SUM(G3:G13)</f>
        <v>8738420.6424454581</v>
      </c>
      <c r="H14" s="17">
        <f>SUM(H3:H13)</f>
        <v>11285809</v>
      </c>
      <c r="I14" s="17"/>
      <c r="J14" s="17"/>
    </row>
    <row r="15" spans="2:10" x14ac:dyDescent="0.25">
      <c r="D15" s="13"/>
    </row>
    <row r="16" spans="2:10" x14ac:dyDescent="0.25">
      <c r="D16" s="13"/>
    </row>
    <row r="17" spans="4:4" x14ac:dyDescent="0.25">
      <c r="D17" s="13"/>
    </row>
    <row r="18" spans="4:4" x14ac:dyDescent="0.25">
      <c r="D18" s="13"/>
    </row>
    <row r="19" spans="4:4" x14ac:dyDescent="0.25">
      <c r="D19" s="13"/>
    </row>
    <row r="20" spans="4:4" x14ac:dyDescent="0.25">
      <c r="D20" s="13"/>
    </row>
    <row r="21" spans="4:4" x14ac:dyDescent="0.25">
      <c r="D21" s="13"/>
    </row>
    <row r="22" spans="4:4" x14ac:dyDescent="0.25">
      <c r="D22" s="13"/>
    </row>
    <row r="23" spans="4:4" x14ac:dyDescent="0.25">
      <c r="D23" s="13"/>
    </row>
    <row r="24" spans="4:4" x14ac:dyDescent="0.25">
      <c r="D24" s="13"/>
    </row>
    <row r="25" spans="4:4" x14ac:dyDescent="0.25">
      <c r="D25" s="13"/>
    </row>
    <row r="26" spans="4:4" x14ac:dyDescent="0.25">
      <c r="D26" s="13"/>
    </row>
    <row r="27" spans="4:4" x14ac:dyDescent="0.25">
      <c r="D27" s="13"/>
    </row>
    <row r="28" spans="4:4" x14ac:dyDescent="0.25">
      <c r="D28" s="13"/>
    </row>
    <row r="29" spans="4:4" x14ac:dyDescent="0.25">
      <c r="D29" s="13"/>
    </row>
    <row r="30" spans="4:4" x14ac:dyDescent="0.25">
      <c r="D30" s="13"/>
    </row>
    <row r="31" spans="4:4" x14ac:dyDescent="0.25">
      <c r="D31" s="13"/>
    </row>
    <row r="32" spans="4:4" x14ac:dyDescent="0.25">
      <c r="D32" s="13"/>
    </row>
    <row r="33" spans="4:4" x14ac:dyDescent="0.25">
      <c r="D33" s="13"/>
    </row>
    <row r="34" spans="4:4" x14ac:dyDescent="0.25">
      <c r="D34" s="13"/>
    </row>
    <row r="35" spans="4:4" x14ac:dyDescent="0.25">
      <c r="D35" s="13"/>
    </row>
    <row r="36" spans="4:4" x14ac:dyDescent="0.25">
      <c r="D36" s="13"/>
    </row>
    <row r="37" spans="4:4" x14ac:dyDescent="0.25">
      <c r="D37" s="13"/>
    </row>
    <row r="38" spans="4:4" x14ac:dyDescent="0.25">
      <c r="D38" s="13"/>
    </row>
    <row r="39" spans="4:4" x14ac:dyDescent="0.25">
      <c r="D39" s="13"/>
    </row>
    <row r="40" spans="4:4" x14ac:dyDescent="0.25">
      <c r="D40" s="13"/>
    </row>
    <row r="41" spans="4:4" x14ac:dyDescent="0.25">
      <c r="D41" s="13"/>
    </row>
    <row r="42" spans="4:4" x14ac:dyDescent="0.25">
      <c r="D42" s="13"/>
    </row>
    <row r="43" spans="4:4" x14ac:dyDescent="0.25">
      <c r="D43" s="13"/>
    </row>
    <row r="44" spans="4:4" x14ac:dyDescent="0.25">
      <c r="D44" s="13"/>
    </row>
    <row r="45" spans="4:4" x14ac:dyDescent="0.25">
      <c r="D45" s="13"/>
    </row>
    <row r="46" spans="4:4" x14ac:dyDescent="0.25">
      <c r="D46" s="13"/>
    </row>
    <row r="47" spans="4:4" x14ac:dyDescent="0.25">
      <c r="D47" s="13"/>
    </row>
    <row r="48" spans="4:4" x14ac:dyDescent="0.25">
      <c r="D48" s="13"/>
    </row>
    <row r="49" spans="4:4" x14ac:dyDescent="0.25">
      <c r="D49" s="13"/>
    </row>
    <row r="50" spans="4:4" x14ac:dyDescent="0.25">
      <c r="D50" s="13"/>
    </row>
    <row r="51" spans="4:4" x14ac:dyDescent="0.25">
      <c r="D51" s="13"/>
    </row>
    <row r="52" spans="4:4" x14ac:dyDescent="0.25">
      <c r="D52" s="13"/>
    </row>
    <row r="53" spans="4:4" x14ac:dyDescent="0.25">
      <c r="D53" s="13"/>
    </row>
    <row r="54" spans="4:4" x14ac:dyDescent="0.25">
      <c r="D54" s="13"/>
    </row>
    <row r="55" spans="4:4" x14ac:dyDescent="0.25">
      <c r="D55" s="13"/>
    </row>
    <row r="56" spans="4:4" x14ac:dyDescent="0.25">
      <c r="D56" s="13"/>
    </row>
    <row r="57" spans="4:4" x14ac:dyDescent="0.25">
      <c r="D57" s="13"/>
    </row>
    <row r="58" spans="4:4" x14ac:dyDescent="0.25">
      <c r="D58" s="13"/>
    </row>
    <row r="59" spans="4:4" x14ac:dyDescent="0.25">
      <c r="D59" s="13"/>
    </row>
    <row r="60" spans="4:4" x14ac:dyDescent="0.25">
      <c r="D60" s="13"/>
    </row>
    <row r="61" spans="4:4" x14ac:dyDescent="0.25">
      <c r="D61" s="13"/>
    </row>
    <row r="62" spans="4:4" x14ac:dyDescent="0.25">
      <c r="D62" s="13"/>
    </row>
    <row r="63" spans="4:4" x14ac:dyDescent="0.25">
      <c r="D63" s="13"/>
    </row>
    <row r="64" spans="4:4" x14ac:dyDescent="0.25">
      <c r="D64" s="13"/>
    </row>
    <row r="65" spans="4:4" x14ac:dyDescent="0.25">
      <c r="D65" s="13"/>
    </row>
    <row r="66" spans="4:4" x14ac:dyDescent="0.25">
      <c r="D66" s="13"/>
    </row>
    <row r="67" spans="4:4" x14ac:dyDescent="0.25">
      <c r="D67" s="13"/>
    </row>
    <row r="68" spans="4:4" x14ac:dyDescent="0.25">
      <c r="D68" s="13"/>
    </row>
    <row r="69" spans="4:4" x14ac:dyDescent="0.25">
      <c r="D69" s="13"/>
    </row>
    <row r="70" spans="4:4" x14ac:dyDescent="0.25">
      <c r="D70" s="13"/>
    </row>
    <row r="71" spans="4:4" x14ac:dyDescent="0.25">
      <c r="D71" s="13"/>
    </row>
    <row r="72" spans="4:4" x14ac:dyDescent="0.25">
      <c r="D72" s="13"/>
    </row>
    <row r="73" spans="4:4" x14ac:dyDescent="0.25">
      <c r="D73" s="13"/>
    </row>
    <row r="74" spans="4:4" x14ac:dyDescent="0.25">
      <c r="D74" s="13"/>
    </row>
    <row r="75" spans="4:4" x14ac:dyDescent="0.25">
      <c r="D75" s="13"/>
    </row>
    <row r="76" spans="4:4" x14ac:dyDescent="0.25">
      <c r="D76" s="13"/>
    </row>
    <row r="77" spans="4:4" x14ac:dyDescent="0.25">
      <c r="D77" s="13"/>
    </row>
    <row r="78" spans="4:4" x14ac:dyDescent="0.25">
      <c r="D78" s="13"/>
    </row>
    <row r="79" spans="4:4" x14ac:dyDescent="0.25">
      <c r="D79" s="13"/>
    </row>
    <row r="80" spans="4:4" x14ac:dyDescent="0.25">
      <c r="D80" s="13"/>
    </row>
    <row r="81" spans="4:4" x14ac:dyDescent="0.25">
      <c r="D81" s="13"/>
    </row>
    <row r="82" spans="4:4" x14ac:dyDescent="0.25">
      <c r="D82" s="13"/>
    </row>
    <row r="83" spans="4:4" x14ac:dyDescent="0.25">
      <c r="D83" s="13"/>
    </row>
    <row r="84" spans="4:4" x14ac:dyDescent="0.25">
      <c r="D84" s="13"/>
    </row>
    <row r="85" spans="4:4" x14ac:dyDescent="0.25">
      <c r="D85" s="13"/>
    </row>
    <row r="86" spans="4:4" x14ac:dyDescent="0.25">
      <c r="D86" s="13"/>
    </row>
    <row r="87" spans="4:4" x14ac:dyDescent="0.25">
      <c r="D87" s="13"/>
    </row>
    <row r="88" spans="4:4" x14ac:dyDescent="0.25">
      <c r="D88" s="13"/>
    </row>
    <row r="89" spans="4:4" x14ac:dyDescent="0.25">
      <c r="D89" s="13"/>
    </row>
    <row r="90" spans="4:4" x14ac:dyDescent="0.25">
      <c r="D90" s="13"/>
    </row>
    <row r="91" spans="4:4" x14ac:dyDescent="0.25">
      <c r="D91" s="13"/>
    </row>
    <row r="92" spans="4:4" x14ac:dyDescent="0.25">
      <c r="D92" s="13"/>
    </row>
    <row r="93" spans="4:4" x14ac:dyDescent="0.25">
      <c r="D93" s="13"/>
    </row>
    <row r="94" spans="4:4" x14ac:dyDescent="0.25">
      <c r="D94" s="13"/>
    </row>
    <row r="95" spans="4:4" x14ac:dyDescent="0.25">
      <c r="D95" s="13"/>
    </row>
    <row r="96" spans="4:4" x14ac:dyDescent="0.25">
      <c r="D96" s="13"/>
    </row>
    <row r="97" spans="4:4" x14ac:dyDescent="0.25">
      <c r="D97" s="13"/>
    </row>
    <row r="98" spans="4:4" x14ac:dyDescent="0.25">
      <c r="D98" s="13"/>
    </row>
    <row r="99" spans="4:4" x14ac:dyDescent="0.25">
      <c r="D99" s="13"/>
    </row>
    <row r="100" spans="4:4" x14ac:dyDescent="0.25">
      <c r="D100" s="13"/>
    </row>
    <row r="101" spans="4:4" x14ac:dyDescent="0.25">
      <c r="D101" s="13"/>
    </row>
    <row r="102" spans="4:4" x14ac:dyDescent="0.25">
      <c r="D102" s="13"/>
    </row>
    <row r="103" spans="4:4" x14ac:dyDescent="0.25">
      <c r="D103" s="13"/>
    </row>
    <row r="104" spans="4:4" x14ac:dyDescent="0.25">
      <c r="D104" s="13"/>
    </row>
    <row r="105" spans="4:4" x14ac:dyDescent="0.25">
      <c r="D105" s="13"/>
    </row>
    <row r="106" spans="4:4" x14ac:dyDescent="0.25">
      <c r="D106" s="13"/>
    </row>
    <row r="107" spans="4:4" x14ac:dyDescent="0.25">
      <c r="D107" s="13"/>
    </row>
    <row r="108" spans="4:4" x14ac:dyDescent="0.25">
      <c r="D108" s="13"/>
    </row>
    <row r="109" spans="4:4" x14ac:dyDescent="0.25">
      <c r="D109" s="13"/>
    </row>
    <row r="110" spans="4:4" x14ac:dyDescent="0.25">
      <c r="D110" s="13"/>
    </row>
    <row r="111" spans="4:4" x14ac:dyDescent="0.25">
      <c r="D111" s="13"/>
    </row>
    <row r="112" spans="4:4" x14ac:dyDescent="0.25">
      <c r="D112" s="13"/>
    </row>
    <row r="113" spans="4:4" x14ac:dyDescent="0.25">
      <c r="D113" s="13"/>
    </row>
    <row r="114" spans="4:4" x14ac:dyDescent="0.25">
      <c r="D114" s="13"/>
    </row>
    <row r="115" spans="4:4" x14ac:dyDescent="0.25">
      <c r="D115" s="13"/>
    </row>
    <row r="116" spans="4:4" x14ac:dyDescent="0.25">
      <c r="D116" s="13"/>
    </row>
    <row r="117" spans="4:4" x14ac:dyDescent="0.25">
      <c r="D117" s="13"/>
    </row>
    <row r="118" spans="4:4" x14ac:dyDescent="0.25">
      <c r="D118" s="13"/>
    </row>
    <row r="119" spans="4:4" x14ac:dyDescent="0.25">
      <c r="D119" s="13"/>
    </row>
    <row r="120" spans="4:4" x14ac:dyDescent="0.25">
      <c r="D120" s="13"/>
    </row>
    <row r="121" spans="4:4" x14ac:dyDescent="0.25">
      <c r="D121" s="13"/>
    </row>
    <row r="122" spans="4:4" x14ac:dyDescent="0.25">
      <c r="D122" s="13"/>
    </row>
    <row r="123" spans="4:4" x14ac:dyDescent="0.25">
      <c r="D123" s="13"/>
    </row>
    <row r="124" spans="4:4" x14ac:dyDescent="0.25">
      <c r="D124" s="13"/>
    </row>
    <row r="125" spans="4:4" x14ac:dyDescent="0.25">
      <c r="D125" s="13"/>
    </row>
    <row r="126" spans="4:4" x14ac:dyDescent="0.25">
      <c r="D126" s="13"/>
    </row>
    <row r="127" spans="4:4" x14ac:dyDescent="0.25">
      <c r="D127" s="13"/>
    </row>
    <row r="128" spans="4:4" x14ac:dyDescent="0.25">
      <c r="D128" s="13"/>
    </row>
    <row r="129" spans="4:4" x14ac:dyDescent="0.25">
      <c r="D129" s="13"/>
    </row>
    <row r="130" spans="4:4" x14ac:dyDescent="0.25">
      <c r="D130" s="13"/>
    </row>
    <row r="131" spans="4:4" x14ac:dyDescent="0.25">
      <c r="D131" s="13"/>
    </row>
    <row r="132" spans="4:4" x14ac:dyDescent="0.25">
      <c r="D132" s="13"/>
    </row>
    <row r="133" spans="4:4" x14ac:dyDescent="0.25">
      <c r="D133" s="13"/>
    </row>
    <row r="134" spans="4:4" x14ac:dyDescent="0.25">
      <c r="D134" s="13"/>
    </row>
    <row r="135" spans="4:4" x14ac:dyDescent="0.25">
      <c r="D135" s="13"/>
    </row>
    <row r="136" spans="4:4" x14ac:dyDescent="0.25">
      <c r="D136" s="13"/>
    </row>
    <row r="137" spans="4:4" x14ac:dyDescent="0.25">
      <c r="D137" s="13"/>
    </row>
    <row r="138" spans="4:4" x14ac:dyDescent="0.25">
      <c r="D138" s="13"/>
    </row>
    <row r="139" spans="4:4" x14ac:dyDescent="0.25">
      <c r="D139" s="13"/>
    </row>
    <row r="140" spans="4:4" x14ac:dyDescent="0.25">
      <c r="D140" s="13"/>
    </row>
    <row r="141" spans="4:4" x14ac:dyDescent="0.25">
      <c r="D141" s="13"/>
    </row>
    <row r="142" spans="4:4" x14ac:dyDescent="0.25">
      <c r="D142" s="13"/>
    </row>
    <row r="143" spans="4:4" x14ac:dyDescent="0.25">
      <c r="D143" s="13"/>
    </row>
    <row r="144" spans="4:4" x14ac:dyDescent="0.25">
      <c r="D144" s="13"/>
    </row>
    <row r="145" spans="4:4" x14ac:dyDescent="0.25">
      <c r="D145" s="13"/>
    </row>
    <row r="146" spans="4:4" x14ac:dyDescent="0.25">
      <c r="D146" s="13"/>
    </row>
    <row r="147" spans="4:4" x14ac:dyDescent="0.25">
      <c r="D147" s="13"/>
    </row>
    <row r="148" spans="4:4" x14ac:dyDescent="0.25">
      <c r="D148" s="13"/>
    </row>
    <row r="149" spans="4:4" x14ac:dyDescent="0.25">
      <c r="D149" s="13"/>
    </row>
    <row r="150" spans="4:4" x14ac:dyDescent="0.25">
      <c r="D150" s="13"/>
    </row>
    <row r="151" spans="4:4" x14ac:dyDescent="0.25">
      <c r="D151" s="13"/>
    </row>
    <row r="152" spans="4:4" x14ac:dyDescent="0.25">
      <c r="D152" s="13"/>
    </row>
    <row r="153" spans="4:4" x14ac:dyDescent="0.25">
      <c r="D153" s="13"/>
    </row>
    <row r="154" spans="4:4" x14ac:dyDescent="0.25">
      <c r="D154" s="13"/>
    </row>
    <row r="155" spans="4:4" x14ac:dyDescent="0.25">
      <c r="D155" s="13"/>
    </row>
    <row r="156" spans="4:4" x14ac:dyDescent="0.25">
      <c r="D156" s="13"/>
    </row>
    <row r="157" spans="4:4" x14ac:dyDescent="0.25">
      <c r="D157" s="13"/>
    </row>
    <row r="158" spans="4:4" x14ac:dyDescent="0.25">
      <c r="D158" s="13"/>
    </row>
    <row r="159" spans="4:4" x14ac:dyDescent="0.25">
      <c r="D159" s="13"/>
    </row>
    <row r="160" spans="4:4" x14ac:dyDescent="0.25">
      <c r="D160" s="13"/>
    </row>
    <row r="161" spans="4:4" x14ac:dyDescent="0.25">
      <c r="D161" s="13"/>
    </row>
    <row r="162" spans="4:4" x14ac:dyDescent="0.25">
      <c r="D162" s="13"/>
    </row>
    <row r="163" spans="4:4" x14ac:dyDescent="0.25">
      <c r="D163" s="13"/>
    </row>
    <row r="164" spans="4:4" x14ac:dyDescent="0.25">
      <c r="D164" s="13"/>
    </row>
    <row r="165" spans="4:4" x14ac:dyDescent="0.25">
      <c r="D165" s="13"/>
    </row>
    <row r="166" spans="4:4" x14ac:dyDescent="0.25">
      <c r="D166" s="13"/>
    </row>
    <row r="167" spans="4:4" x14ac:dyDescent="0.25">
      <c r="D167" s="13"/>
    </row>
    <row r="168" spans="4:4" x14ac:dyDescent="0.25">
      <c r="D168" s="13"/>
    </row>
    <row r="169" spans="4:4" x14ac:dyDescent="0.25">
      <c r="D169" s="13"/>
    </row>
    <row r="170" spans="4:4" x14ac:dyDescent="0.25">
      <c r="D170" s="13"/>
    </row>
    <row r="171" spans="4:4" x14ac:dyDescent="0.25">
      <c r="D171" s="13"/>
    </row>
    <row r="172" spans="4:4" x14ac:dyDescent="0.25">
      <c r="D172" s="13"/>
    </row>
    <row r="173" spans="4:4" x14ac:dyDescent="0.25">
      <c r="D173" s="13"/>
    </row>
    <row r="174" spans="4:4" x14ac:dyDescent="0.25">
      <c r="D174" s="13"/>
    </row>
    <row r="175" spans="4:4" x14ac:dyDescent="0.25">
      <c r="D175" s="13"/>
    </row>
    <row r="176" spans="4:4" x14ac:dyDescent="0.25">
      <c r="D176" s="13"/>
    </row>
    <row r="177" spans="4:4" x14ac:dyDescent="0.25">
      <c r="D177" s="13"/>
    </row>
    <row r="178" spans="4:4" x14ac:dyDescent="0.25">
      <c r="D178" s="13"/>
    </row>
    <row r="179" spans="4:4" x14ac:dyDescent="0.25">
      <c r="D179" s="13"/>
    </row>
    <row r="180" spans="4:4" x14ac:dyDescent="0.25">
      <c r="D180" s="13"/>
    </row>
    <row r="181" spans="4:4" x14ac:dyDescent="0.25">
      <c r="D181" s="13"/>
    </row>
    <row r="182" spans="4:4" x14ac:dyDescent="0.25">
      <c r="D182" s="13"/>
    </row>
    <row r="183" spans="4:4" x14ac:dyDescent="0.25">
      <c r="D183" s="13"/>
    </row>
    <row r="184" spans="4:4" x14ac:dyDescent="0.25">
      <c r="D184" s="13"/>
    </row>
    <row r="185" spans="4:4" x14ac:dyDescent="0.25">
      <c r="D185" s="13"/>
    </row>
    <row r="186" spans="4:4" x14ac:dyDescent="0.25">
      <c r="D186" s="13"/>
    </row>
    <row r="187" spans="4:4" x14ac:dyDescent="0.25">
      <c r="D187" s="13"/>
    </row>
    <row r="188" spans="4:4" x14ac:dyDescent="0.25">
      <c r="D188" s="13"/>
    </row>
    <row r="189" spans="4:4" x14ac:dyDescent="0.25">
      <c r="D189" s="13"/>
    </row>
    <row r="190" spans="4:4" x14ac:dyDescent="0.25">
      <c r="D190" s="13"/>
    </row>
    <row r="191" spans="4:4" x14ac:dyDescent="0.25">
      <c r="D191" s="13"/>
    </row>
    <row r="192" spans="4:4" x14ac:dyDescent="0.25">
      <c r="D192" s="13"/>
    </row>
    <row r="193" spans="4:4" x14ac:dyDescent="0.25">
      <c r="D193" s="13"/>
    </row>
    <row r="194" spans="4:4" x14ac:dyDescent="0.25">
      <c r="D194" s="13"/>
    </row>
    <row r="195" spans="4:4" x14ac:dyDescent="0.25">
      <c r="D195" s="13"/>
    </row>
    <row r="196" spans="4:4" x14ac:dyDescent="0.25">
      <c r="D196" s="13"/>
    </row>
    <row r="197" spans="4:4" x14ac:dyDescent="0.25">
      <c r="D197" s="13"/>
    </row>
    <row r="198" spans="4:4" x14ac:dyDescent="0.25">
      <c r="D198" s="13"/>
    </row>
    <row r="199" spans="4:4" x14ac:dyDescent="0.25">
      <c r="D199" s="13"/>
    </row>
    <row r="200" spans="4:4" x14ac:dyDescent="0.25">
      <c r="D200" s="13"/>
    </row>
    <row r="201" spans="4:4" x14ac:dyDescent="0.25">
      <c r="D201" s="13"/>
    </row>
    <row r="202" spans="4:4" x14ac:dyDescent="0.25">
      <c r="D202" s="13"/>
    </row>
    <row r="203" spans="4:4" x14ac:dyDescent="0.25">
      <c r="D203" s="13"/>
    </row>
    <row r="204" spans="4:4" x14ac:dyDescent="0.25">
      <c r="D204" s="13"/>
    </row>
    <row r="205" spans="4:4" x14ac:dyDescent="0.25">
      <c r="D205" s="13"/>
    </row>
    <row r="206" spans="4:4" x14ac:dyDescent="0.25">
      <c r="D206" s="13"/>
    </row>
    <row r="207" spans="4:4" x14ac:dyDescent="0.25">
      <c r="D207" s="13"/>
    </row>
    <row r="208" spans="4:4" x14ac:dyDescent="0.25">
      <c r="D208" s="13"/>
    </row>
    <row r="209" spans="4:4" x14ac:dyDescent="0.25">
      <c r="D209" s="13"/>
    </row>
    <row r="210" spans="4:4" x14ac:dyDescent="0.25">
      <c r="D210" s="13"/>
    </row>
    <row r="211" spans="4:4" x14ac:dyDescent="0.25">
      <c r="D211" s="13"/>
    </row>
    <row r="212" spans="4:4" x14ac:dyDescent="0.25">
      <c r="D212" s="13"/>
    </row>
    <row r="213" spans="4:4" x14ac:dyDescent="0.25">
      <c r="D213" s="13"/>
    </row>
    <row r="214" spans="4:4" x14ac:dyDescent="0.25">
      <c r="D214" s="13"/>
    </row>
    <row r="215" spans="4:4" x14ac:dyDescent="0.25">
      <c r="D215" s="13"/>
    </row>
    <row r="216" spans="4:4" x14ac:dyDescent="0.25">
      <c r="D216" s="13"/>
    </row>
    <row r="217" spans="4:4" x14ac:dyDescent="0.25">
      <c r="D217" s="13"/>
    </row>
    <row r="218" spans="4:4" x14ac:dyDescent="0.25">
      <c r="D218" s="13"/>
    </row>
    <row r="219" spans="4:4" x14ac:dyDescent="0.25">
      <c r="D219" s="13"/>
    </row>
    <row r="220" spans="4:4" x14ac:dyDescent="0.25">
      <c r="D220" s="13"/>
    </row>
    <row r="221" spans="4:4" x14ac:dyDescent="0.25">
      <c r="D221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E6742-EDBE-4C84-B8D6-717CE6453F67}">
  <sheetPr>
    <tabColor theme="4" tint="-0.249977111117893"/>
    <pageSetUpPr fitToPage="1"/>
  </sheetPr>
  <dimension ref="B1:N43"/>
  <sheetViews>
    <sheetView workbookViewId="0"/>
  </sheetViews>
  <sheetFormatPr defaultRowHeight="15" x14ac:dyDescent="0.25"/>
  <cols>
    <col min="1" max="3" width="1.42578125" customWidth="1"/>
    <col min="4" max="4" width="32.85546875" customWidth="1"/>
    <col min="5" max="10" width="14.28515625" customWidth="1"/>
    <col min="13" max="13" width="10.5703125" bestFit="1" customWidth="1"/>
  </cols>
  <sheetData>
    <row r="1" spans="2:14" ht="7.5" customHeight="1" x14ac:dyDescent="0.25"/>
    <row r="2" spans="2:14" s="2" customFormat="1" x14ac:dyDescent="0.25">
      <c r="B2" s="4" t="s">
        <v>101</v>
      </c>
      <c r="C2" s="4"/>
      <c r="D2" s="4"/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</row>
    <row r="3" spans="2:14" x14ac:dyDescent="0.25">
      <c r="B3" s="18" t="s">
        <v>71</v>
      </c>
      <c r="C3" s="18"/>
      <c r="D3" s="18"/>
      <c r="E3" s="18"/>
      <c r="F3" s="18"/>
      <c r="G3" s="18"/>
      <c r="H3" s="18"/>
      <c r="I3" s="18"/>
      <c r="J3" s="18"/>
    </row>
    <row r="4" spans="2:14" x14ac:dyDescent="0.25">
      <c r="B4" s="18"/>
      <c r="C4" s="18" t="s">
        <v>72</v>
      </c>
      <c r="D4" s="18"/>
      <c r="E4" s="19">
        <v>941091</v>
      </c>
      <c r="F4" s="19">
        <v>992604</v>
      </c>
      <c r="G4" s="19">
        <v>1151096</v>
      </c>
      <c r="H4" s="19">
        <v>1176742</v>
      </c>
      <c r="I4" s="19">
        <v>1265098</v>
      </c>
      <c r="J4" s="19">
        <v>1329681</v>
      </c>
    </row>
    <row r="5" spans="2:14" x14ac:dyDescent="0.25">
      <c r="B5" s="18"/>
      <c r="C5" s="18" t="s">
        <v>73</v>
      </c>
      <c r="D5" s="18"/>
      <c r="E5" s="19">
        <v>1096780</v>
      </c>
      <c r="F5" s="19">
        <v>1188944</v>
      </c>
      <c r="G5" s="19">
        <v>1236748</v>
      </c>
      <c r="H5" s="19">
        <v>1217710</v>
      </c>
      <c r="I5" s="19">
        <v>1243369</v>
      </c>
      <c r="J5" s="19">
        <v>1285367</v>
      </c>
    </row>
    <row r="6" spans="2:14" x14ac:dyDescent="0.25">
      <c r="B6" s="18"/>
      <c r="C6" s="18" t="s">
        <v>74</v>
      </c>
      <c r="D6" s="18"/>
      <c r="E6" s="19">
        <v>91525</v>
      </c>
      <c r="F6" s="19">
        <v>91707</v>
      </c>
      <c r="G6" s="19">
        <v>94411</v>
      </c>
      <c r="H6" s="19">
        <v>108631</v>
      </c>
      <c r="I6" s="19">
        <v>125048</v>
      </c>
      <c r="J6" s="19">
        <v>108545</v>
      </c>
    </row>
    <row r="7" spans="2:14" x14ac:dyDescent="0.25">
      <c r="B7" s="18"/>
      <c r="C7" s="18" t="s">
        <v>75</v>
      </c>
      <c r="D7" s="18"/>
      <c r="E7" s="19">
        <v>24601</v>
      </c>
      <c r="F7" s="19">
        <v>14790</v>
      </c>
      <c r="G7" s="19">
        <v>14620</v>
      </c>
      <c r="H7" s="19">
        <v>19161</v>
      </c>
      <c r="I7" s="19">
        <v>17436</v>
      </c>
      <c r="J7" s="19">
        <v>13840</v>
      </c>
    </row>
    <row r="8" spans="2:14" x14ac:dyDescent="0.25">
      <c r="B8" s="18"/>
      <c r="C8" s="18" t="s">
        <v>76</v>
      </c>
      <c r="D8" s="18"/>
      <c r="E8" s="19">
        <v>10029</v>
      </c>
      <c r="F8" s="19">
        <v>16042</v>
      </c>
      <c r="G8" s="19">
        <v>71319</v>
      </c>
      <c r="H8" s="19">
        <v>15270</v>
      </c>
      <c r="I8" s="19">
        <v>21891</v>
      </c>
      <c r="J8" s="19">
        <v>15935</v>
      </c>
    </row>
    <row r="9" spans="2:14" x14ac:dyDescent="0.25">
      <c r="B9" s="18"/>
      <c r="C9" s="18" t="s">
        <v>77</v>
      </c>
      <c r="D9" s="18"/>
      <c r="E9" s="19">
        <v>2409</v>
      </c>
      <c r="F9" s="19">
        <v>7879</v>
      </c>
      <c r="G9" s="19">
        <v>3850</v>
      </c>
      <c r="H9" s="19">
        <v>9770</v>
      </c>
      <c r="I9" s="19">
        <v>10252</v>
      </c>
      <c r="J9" s="19">
        <v>6793</v>
      </c>
    </row>
    <row r="10" spans="2:14" x14ac:dyDescent="0.25">
      <c r="B10" s="18"/>
      <c r="C10" s="18" t="s">
        <v>78</v>
      </c>
      <c r="D10" s="18"/>
      <c r="E10" s="19">
        <v>9630</v>
      </c>
      <c r="F10" s="19">
        <v>6725</v>
      </c>
      <c r="G10" s="19">
        <v>7215</v>
      </c>
      <c r="H10" s="19">
        <v>22110</v>
      </c>
      <c r="I10" s="19">
        <v>15375</v>
      </c>
      <c r="J10" s="19">
        <v>36477</v>
      </c>
    </row>
    <row r="11" spans="2:14" x14ac:dyDescent="0.25">
      <c r="B11" s="18"/>
      <c r="C11" s="18" t="s">
        <v>79</v>
      </c>
      <c r="D11" s="18"/>
      <c r="E11" s="19">
        <v>482</v>
      </c>
      <c r="F11" s="19">
        <v>169037</v>
      </c>
      <c r="G11" s="19">
        <v>167645</v>
      </c>
      <c r="H11" s="19">
        <v>167512</v>
      </c>
      <c r="I11" s="19">
        <v>196483</v>
      </c>
      <c r="J11" s="19">
        <v>328354</v>
      </c>
      <c r="M11" s="25"/>
      <c r="N11" s="25"/>
    </row>
    <row r="12" spans="2:14" x14ac:dyDescent="0.25">
      <c r="B12" s="18"/>
      <c r="C12" s="18" t="s">
        <v>80</v>
      </c>
      <c r="D12" s="18"/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1450585</v>
      </c>
      <c r="M12" s="25"/>
    </row>
    <row r="13" spans="2:14" x14ac:dyDescent="0.25">
      <c r="B13" s="18"/>
      <c r="C13" s="18" t="s">
        <v>81</v>
      </c>
      <c r="D13" s="18"/>
      <c r="E13" s="19">
        <v>1553</v>
      </c>
      <c r="F13" s="19">
        <v>1691</v>
      </c>
      <c r="G13" s="19">
        <v>1789</v>
      </c>
      <c r="H13" s="19">
        <v>2029</v>
      </c>
      <c r="I13" s="19">
        <v>3127</v>
      </c>
      <c r="J13" s="19">
        <v>5716</v>
      </c>
      <c r="M13" s="25"/>
    </row>
    <row r="14" spans="2:14" x14ac:dyDescent="0.25">
      <c r="B14" s="18"/>
      <c r="C14" s="18"/>
      <c r="D14" s="18" t="s">
        <v>82</v>
      </c>
      <c r="E14" s="20">
        <f t="shared" ref="E14:H14" si="0">SUM(E4:E13)</f>
        <v>2178100</v>
      </c>
      <c r="F14" s="20">
        <f t="shared" si="0"/>
        <v>2489419</v>
      </c>
      <c r="G14" s="20">
        <f t="shared" si="0"/>
        <v>2748693</v>
      </c>
      <c r="H14" s="20">
        <f t="shared" si="0"/>
        <v>2738935</v>
      </c>
      <c r="I14" s="20">
        <f>SUM(I4:I13)</f>
        <v>2898079</v>
      </c>
      <c r="J14" s="20">
        <f>SUM(J4:J13)</f>
        <v>4581293</v>
      </c>
    </row>
    <row r="15" spans="2:14" ht="3.75" customHeight="1" x14ac:dyDescent="0.25">
      <c r="B15" s="18"/>
      <c r="C15" s="18"/>
      <c r="D15" s="18"/>
      <c r="E15" s="19"/>
      <c r="F15" s="19"/>
      <c r="G15" s="19"/>
      <c r="H15" s="19"/>
      <c r="I15" s="19"/>
      <c r="J15" s="19"/>
    </row>
    <row r="16" spans="2:14" x14ac:dyDescent="0.25">
      <c r="B16" s="18" t="s">
        <v>83</v>
      </c>
      <c r="C16" s="18"/>
      <c r="D16" s="18"/>
      <c r="E16" s="19"/>
      <c r="F16" s="19"/>
      <c r="G16" s="19"/>
      <c r="H16" s="19"/>
      <c r="I16" s="19"/>
      <c r="J16" s="19"/>
    </row>
    <row r="17" spans="2:10" x14ac:dyDescent="0.25">
      <c r="B17" s="18"/>
      <c r="C17" s="18" t="s">
        <v>84</v>
      </c>
      <c r="D17" s="18"/>
      <c r="E17" s="19">
        <v>2732</v>
      </c>
      <c r="F17" s="19">
        <v>2732</v>
      </c>
      <c r="G17" s="19">
        <v>2732</v>
      </c>
      <c r="H17" s="19">
        <v>59825</v>
      </c>
      <c r="I17" s="19">
        <v>0</v>
      </c>
      <c r="J17" s="19">
        <v>0</v>
      </c>
    </row>
    <row r="18" spans="2:10" x14ac:dyDescent="0.25">
      <c r="B18" s="18"/>
      <c r="C18" s="18" t="s">
        <v>85</v>
      </c>
      <c r="D18" s="18"/>
      <c r="E18" s="19">
        <v>0</v>
      </c>
      <c r="F18" s="19">
        <v>0</v>
      </c>
      <c r="G18" s="19">
        <v>0</v>
      </c>
      <c r="H18" s="19">
        <v>29195</v>
      </c>
      <c r="I18" s="19">
        <v>606</v>
      </c>
      <c r="J18" s="19">
        <v>0</v>
      </c>
    </row>
    <row r="19" spans="2:10" x14ac:dyDescent="0.25">
      <c r="B19" s="18"/>
      <c r="C19" s="18" t="s">
        <v>86</v>
      </c>
      <c r="D19" s="18"/>
      <c r="E19" s="19">
        <v>45923</v>
      </c>
      <c r="F19" s="19">
        <v>63035</v>
      </c>
      <c r="G19" s="19">
        <v>56707</v>
      </c>
      <c r="H19" s="19">
        <v>55478</v>
      </c>
      <c r="I19" s="19">
        <v>79496</v>
      </c>
      <c r="J19" s="19">
        <v>84511</v>
      </c>
    </row>
    <row r="20" spans="2:10" x14ac:dyDescent="0.25">
      <c r="B20" s="18"/>
      <c r="C20" s="18" t="s">
        <v>87</v>
      </c>
      <c r="D20" s="18"/>
      <c r="E20" s="19">
        <v>740035</v>
      </c>
      <c r="F20" s="19">
        <v>748614</v>
      </c>
      <c r="G20" s="19">
        <v>737974</v>
      </c>
      <c r="H20" s="19">
        <v>753239</v>
      </c>
      <c r="I20" s="19">
        <v>772278</v>
      </c>
      <c r="J20" s="19">
        <v>903702</v>
      </c>
    </row>
    <row r="21" spans="2:10" x14ac:dyDescent="0.25">
      <c r="B21" s="18"/>
      <c r="C21" s="18" t="s">
        <v>89</v>
      </c>
      <c r="D21" s="18"/>
      <c r="E21" s="19">
        <v>117797</v>
      </c>
      <c r="F21" s="19">
        <v>115985</v>
      </c>
      <c r="G21" s="19">
        <v>144817</v>
      </c>
      <c r="H21" s="19">
        <v>159561</v>
      </c>
      <c r="I21" s="19">
        <v>177613</v>
      </c>
      <c r="J21" s="19">
        <v>196420</v>
      </c>
    </row>
    <row r="22" spans="2:10" x14ac:dyDescent="0.25">
      <c r="B22" s="18"/>
      <c r="C22" s="18" t="s">
        <v>88</v>
      </c>
      <c r="D22" s="18"/>
      <c r="E22" s="19">
        <v>15304</v>
      </c>
      <c r="F22" s="19">
        <v>31737</v>
      </c>
      <c r="G22" s="19">
        <v>31271</v>
      </c>
      <c r="H22" s="19">
        <v>25593</v>
      </c>
      <c r="I22" s="19">
        <v>32320</v>
      </c>
      <c r="J22" s="19">
        <v>36940</v>
      </c>
    </row>
    <row r="23" spans="2:10" x14ac:dyDescent="0.25">
      <c r="B23" s="18"/>
      <c r="C23" s="18" t="s">
        <v>90</v>
      </c>
      <c r="D23" s="18"/>
      <c r="E23" s="19">
        <v>257221</v>
      </c>
      <c r="F23" s="19">
        <v>254164</v>
      </c>
      <c r="G23" s="19">
        <v>250707</v>
      </c>
      <c r="H23" s="19">
        <v>247103</v>
      </c>
      <c r="I23" s="19">
        <v>281815</v>
      </c>
      <c r="J23" s="19">
        <v>263434</v>
      </c>
    </row>
    <row r="24" spans="2:10" x14ac:dyDescent="0.25">
      <c r="B24" s="18"/>
      <c r="C24" s="18" t="s">
        <v>91</v>
      </c>
      <c r="D24" s="18"/>
      <c r="E24" s="19">
        <v>338129</v>
      </c>
      <c r="F24" s="19">
        <v>74697</v>
      </c>
      <c r="G24" s="19">
        <v>296736</v>
      </c>
      <c r="H24" s="19">
        <v>404602</v>
      </c>
      <c r="I24" s="19">
        <v>587316</v>
      </c>
      <c r="J24" s="19">
        <v>632041</v>
      </c>
    </row>
    <row r="25" spans="2:10" x14ac:dyDescent="0.25">
      <c r="B25" s="18"/>
      <c r="C25" s="18" t="s">
        <v>92</v>
      </c>
      <c r="D25" s="18"/>
      <c r="E25" s="19">
        <v>266517</v>
      </c>
      <c r="F25" s="19">
        <v>293928</v>
      </c>
      <c r="G25" s="19">
        <v>224719</v>
      </c>
      <c r="H25" s="19">
        <v>251803</v>
      </c>
      <c r="I25" s="19">
        <v>398957</v>
      </c>
      <c r="J25" s="19">
        <v>367321</v>
      </c>
    </row>
    <row r="26" spans="2:10" x14ac:dyDescent="0.25">
      <c r="B26" s="18"/>
      <c r="C26" s="18" t="s">
        <v>78</v>
      </c>
      <c r="D26" s="18"/>
      <c r="E26" s="19">
        <v>11115</v>
      </c>
      <c r="F26" s="19">
        <v>26468</v>
      </c>
      <c r="G26" s="19">
        <v>29015</v>
      </c>
      <c r="H26" s="19">
        <v>33566</v>
      </c>
      <c r="I26" s="19">
        <v>45724</v>
      </c>
      <c r="J26" s="19">
        <v>11929</v>
      </c>
    </row>
    <row r="27" spans="2:10" x14ac:dyDescent="0.25">
      <c r="B27" s="18"/>
      <c r="C27" s="18" t="s">
        <v>93</v>
      </c>
      <c r="D27" s="18"/>
      <c r="E27" s="19">
        <v>429805</v>
      </c>
      <c r="F27" s="19">
        <v>435143</v>
      </c>
      <c r="G27" s="19">
        <v>455546</v>
      </c>
      <c r="H27" s="19">
        <v>507234</v>
      </c>
      <c r="I27" s="19">
        <v>568381</v>
      </c>
      <c r="J27" s="19">
        <v>601893</v>
      </c>
    </row>
    <row r="28" spans="2:10" x14ac:dyDescent="0.25">
      <c r="B28" s="18"/>
      <c r="C28" s="18" t="s">
        <v>94</v>
      </c>
      <c r="D28" s="18"/>
      <c r="E28" s="19">
        <v>0</v>
      </c>
      <c r="F28" s="19">
        <v>0</v>
      </c>
      <c r="G28" s="19">
        <v>0</v>
      </c>
      <c r="H28" s="19">
        <v>0</v>
      </c>
      <c r="I28" s="19">
        <v>45000</v>
      </c>
      <c r="J28" s="19">
        <v>0</v>
      </c>
    </row>
    <row r="29" spans="2:10" x14ac:dyDescent="0.25">
      <c r="B29" s="18"/>
      <c r="C29" s="18" t="s">
        <v>95</v>
      </c>
      <c r="D29" s="18"/>
      <c r="E29" s="19">
        <v>55121</v>
      </c>
      <c r="F29" s="19">
        <v>62979</v>
      </c>
      <c r="G29" s="19">
        <v>80735</v>
      </c>
      <c r="H29" s="19">
        <v>67664</v>
      </c>
      <c r="I29" s="19">
        <v>119041</v>
      </c>
      <c r="J29" s="19">
        <v>76955</v>
      </c>
    </row>
    <row r="30" spans="2:10" x14ac:dyDescent="0.25">
      <c r="B30" s="18"/>
      <c r="C30" s="18" t="s">
        <v>96</v>
      </c>
      <c r="D30" s="18"/>
      <c r="E30" s="19">
        <v>4600</v>
      </c>
      <c r="F30" s="19">
        <v>8822</v>
      </c>
      <c r="G30" s="19">
        <v>5977</v>
      </c>
      <c r="H30" s="19">
        <v>8864</v>
      </c>
      <c r="I30" s="19">
        <v>8027</v>
      </c>
      <c r="J30" s="19">
        <v>10919</v>
      </c>
    </row>
    <row r="31" spans="2:10" x14ac:dyDescent="0.25">
      <c r="B31" s="18"/>
      <c r="C31" s="18" t="s">
        <v>97</v>
      </c>
      <c r="D31" s="18"/>
      <c r="E31" s="19">
        <v>161059</v>
      </c>
      <c r="F31" s="19">
        <v>158766</v>
      </c>
      <c r="G31" s="19">
        <v>152135</v>
      </c>
      <c r="H31" s="19">
        <v>151329</v>
      </c>
      <c r="I31" s="19">
        <v>150378</v>
      </c>
      <c r="J31" s="19">
        <v>164102</v>
      </c>
    </row>
    <row r="32" spans="2:10" x14ac:dyDescent="0.25">
      <c r="B32" s="18"/>
      <c r="C32" s="18"/>
      <c r="D32" s="18" t="s">
        <v>98</v>
      </c>
      <c r="E32" s="20">
        <f>SUM(E17:E31)</f>
        <v>2445358</v>
      </c>
      <c r="F32" s="20">
        <f>SUM(F17:F31)</f>
        <v>2277070</v>
      </c>
      <c r="G32" s="20">
        <f>SUM(G17:G31)</f>
        <v>2469071</v>
      </c>
      <c r="H32" s="20">
        <f t="shared" ref="H32" si="1">SUM(H17:H31)</f>
        <v>2755056</v>
      </c>
      <c r="I32" s="20">
        <f>SUM(I17:I31)</f>
        <v>3266952</v>
      </c>
      <c r="J32" s="20">
        <f>SUM(J17:J31)</f>
        <v>3350167</v>
      </c>
    </row>
    <row r="33" spans="2:10" ht="3.75" customHeight="1" x14ac:dyDescent="0.25">
      <c r="B33" s="18"/>
      <c r="C33" s="18"/>
      <c r="D33" s="18"/>
      <c r="E33" s="19"/>
      <c r="F33" s="19"/>
      <c r="G33" s="19"/>
      <c r="H33" s="19"/>
      <c r="I33" s="19"/>
      <c r="J33" s="19"/>
    </row>
    <row r="34" spans="2:10" x14ac:dyDescent="0.25">
      <c r="B34" s="18" t="s">
        <v>70</v>
      </c>
      <c r="C34" s="18"/>
      <c r="D34" s="18"/>
      <c r="E34" s="19">
        <f t="shared" ref="E34:J34" si="2">E14-E32</f>
        <v>-267258</v>
      </c>
      <c r="F34" s="19">
        <f t="shared" si="2"/>
        <v>212349</v>
      </c>
      <c r="G34" s="19">
        <f t="shared" si="2"/>
        <v>279622</v>
      </c>
      <c r="H34" s="19">
        <f t="shared" si="2"/>
        <v>-16121</v>
      </c>
      <c r="I34" s="19">
        <f t="shared" si="2"/>
        <v>-368873</v>
      </c>
      <c r="J34" s="19">
        <f t="shared" si="2"/>
        <v>1231126</v>
      </c>
    </row>
    <row r="35" spans="2:10" ht="3.75" customHeight="1" x14ac:dyDescent="0.25">
      <c r="B35" s="18"/>
      <c r="C35" s="18"/>
      <c r="D35" s="18"/>
      <c r="E35" s="19"/>
      <c r="F35" s="19"/>
      <c r="G35" s="19"/>
      <c r="H35" s="19"/>
      <c r="I35" s="19"/>
      <c r="J35" s="19"/>
    </row>
    <row r="36" spans="2:10" x14ac:dyDescent="0.25">
      <c r="B36" s="18" t="s">
        <v>99</v>
      </c>
      <c r="C36" s="18"/>
      <c r="D36" s="18"/>
      <c r="E36" s="21">
        <f>E37-E34</f>
        <v>10462083</v>
      </c>
      <c r="F36" s="21">
        <v>10194825</v>
      </c>
      <c r="G36" s="21">
        <v>10407174</v>
      </c>
      <c r="H36" s="21">
        <f>G37</f>
        <v>10686796</v>
      </c>
      <c r="I36" s="21">
        <v>10670674</v>
      </c>
      <c r="J36" s="21">
        <f>I37</f>
        <v>10301801</v>
      </c>
    </row>
    <row r="37" spans="2:10" ht="15.75" thickBot="1" x14ac:dyDescent="0.3">
      <c r="B37" s="18" t="s">
        <v>100</v>
      </c>
      <c r="C37" s="18"/>
      <c r="D37" s="18"/>
      <c r="E37" s="22">
        <v>10194825</v>
      </c>
      <c r="F37" s="22">
        <f>F36+F34</f>
        <v>10407174</v>
      </c>
      <c r="G37" s="22">
        <f t="shared" ref="G37" si="3">G36+G34</f>
        <v>10686796</v>
      </c>
      <c r="H37" s="22">
        <f>I36</f>
        <v>10670674</v>
      </c>
      <c r="I37" s="22">
        <f>I36+I34</f>
        <v>10301801</v>
      </c>
      <c r="J37" s="22">
        <f>J36+J34</f>
        <v>11532927</v>
      </c>
    </row>
    <row r="39" spans="2:10" x14ac:dyDescent="0.25">
      <c r="I39" s="23" t="s">
        <v>106</v>
      </c>
      <c r="J39" s="13">
        <f>J37-E37</f>
        <v>1338102</v>
      </c>
    </row>
    <row r="40" spans="2:10" x14ac:dyDescent="0.25">
      <c r="I40" s="23" t="s">
        <v>80</v>
      </c>
      <c r="J40" s="24">
        <f>J12</f>
        <v>1450585</v>
      </c>
    </row>
    <row r="41" spans="2:10" x14ac:dyDescent="0.25">
      <c r="I41" s="23" t="s">
        <v>79</v>
      </c>
      <c r="J41" s="24">
        <f>SUM(E11:J11)</f>
        <v>1029513</v>
      </c>
    </row>
    <row r="42" spans="2:10" ht="3.75" customHeight="1" x14ac:dyDescent="0.25">
      <c r="I42" s="23"/>
      <c r="J42" s="24"/>
    </row>
    <row r="43" spans="2:10" x14ac:dyDescent="0.25">
      <c r="I43" s="23" t="s">
        <v>107</v>
      </c>
      <c r="J43" s="10">
        <f>J39-J40-J41</f>
        <v>-1141996</v>
      </c>
    </row>
  </sheetData>
  <pageMargins left="0.7" right="0.7" top="0.75" bottom="0.75" header="0.3" footer="0.3"/>
  <pageSetup scale="74" orientation="portrait" r:id="rId1"/>
  <ignoredErrors>
    <ignoredError sqref="H37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26102-62CC-4BD8-B1AC-8215BFAF2AD4}">
  <sheetPr>
    <tabColor theme="4" tint="-0.249977111117893"/>
  </sheetPr>
  <dimension ref="B1:Y45"/>
  <sheetViews>
    <sheetView workbookViewId="0">
      <selection activeCell="G4" sqref="G4:G43"/>
    </sheetView>
  </sheetViews>
  <sheetFormatPr defaultRowHeight="15" x14ac:dyDescent="0.25"/>
  <cols>
    <col min="1" max="1" width="1.42578125" customWidth="1"/>
    <col min="2" max="2" width="7.140625" customWidth="1"/>
    <col min="3" max="5" width="14.28515625" customWidth="1"/>
    <col min="6" max="6" width="1.42578125" customWidth="1"/>
    <col min="7" max="7" width="7.140625" customWidth="1"/>
    <col min="8" max="10" width="14.28515625" customWidth="1"/>
    <col min="11" max="11" width="1.42578125" customWidth="1"/>
    <col min="12" max="12" width="7.140625" customWidth="1"/>
    <col min="13" max="15" width="14.28515625" customWidth="1"/>
    <col min="16" max="16" width="1.42578125" customWidth="1"/>
    <col min="17" max="17" width="7.140625" customWidth="1"/>
    <col min="18" max="20" width="14.28515625" customWidth="1"/>
    <col min="21" max="21" width="1.42578125" customWidth="1"/>
    <col min="22" max="22" width="7.140625" customWidth="1"/>
    <col min="23" max="25" width="14.28515625" customWidth="1"/>
  </cols>
  <sheetData>
    <row r="1" spans="2:25" ht="7.5" customHeight="1" x14ac:dyDescent="0.25">
      <c r="E1" s="227">
        <f>VALUE(LEFT(B2,4))</f>
        <v>2014</v>
      </c>
      <c r="J1" s="227">
        <f>VALUE(LEFT(G2,4))</f>
        <v>2015</v>
      </c>
      <c r="O1" s="227">
        <f>VALUE(LEFT(L2,4))</f>
        <v>2016</v>
      </c>
      <c r="T1" s="227">
        <f>VALUE(LEFT(Q2,4))</f>
        <v>2017</v>
      </c>
      <c r="Y1" s="227">
        <f>VALUE(LEFT(V2,4))</f>
        <v>2018</v>
      </c>
    </row>
    <row r="2" spans="2:25" s="2" customFormat="1" x14ac:dyDescent="0.25">
      <c r="B2" s="2" t="s">
        <v>280</v>
      </c>
      <c r="G2" s="2" t="s">
        <v>281</v>
      </c>
      <c r="L2" s="2" t="s">
        <v>282</v>
      </c>
      <c r="Q2" s="2" t="s">
        <v>283</v>
      </c>
      <c r="V2" s="2" t="s">
        <v>284</v>
      </c>
    </row>
    <row r="3" spans="2:25" x14ac:dyDescent="0.25">
      <c r="B3" s="97" t="s">
        <v>278</v>
      </c>
      <c r="C3" s="97" t="s">
        <v>279</v>
      </c>
      <c r="D3" s="97" t="s">
        <v>90</v>
      </c>
      <c r="E3" s="97" t="s">
        <v>69</v>
      </c>
      <c r="G3" s="97" t="s">
        <v>278</v>
      </c>
      <c r="H3" s="97" t="s">
        <v>279</v>
      </c>
      <c r="I3" s="97" t="s">
        <v>90</v>
      </c>
      <c r="J3" s="97" t="s">
        <v>69</v>
      </c>
      <c r="L3" s="97" t="s">
        <v>278</v>
      </c>
      <c r="M3" s="97" t="s">
        <v>279</v>
      </c>
      <c r="N3" s="97" t="s">
        <v>90</v>
      </c>
      <c r="O3" s="97" t="s">
        <v>69</v>
      </c>
      <c r="Q3" s="97" t="s">
        <v>278</v>
      </c>
      <c r="R3" s="97" t="s">
        <v>279</v>
      </c>
      <c r="S3" s="97" t="s">
        <v>90</v>
      </c>
      <c r="T3" s="97" t="s">
        <v>69</v>
      </c>
      <c r="V3" s="97" t="s">
        <v>278</v>
      </c>
      <c r="W3" s="97" t="s">
        <v>279</v>
      </c>
      <c r="X3" s="97" t="s">
        <v>90</v>
      </c>
      <c r="Y3" s="97" t="s">
        <v>69</v>
      </c>
    </row>
    <row r="4" spans="2:25" x14ac:dyDescent="0.25">
      <c r="B4" s="37">
        <v>2015</v>
      </c>
      <c r="C4" s="13">
        <v>82000</v>
      </c>
      <c r="D4" s="13">
        <v>252034</v>
      </c>
      <c r="E4" s="13">
        <f>SUM(C4:D4)</f>
        <v>334034</v>
      </c>
      <c r="G4" s="37">
        <v>2016</v>
      </c>
      <c r="H4" s="13">
        <v>86000</v>
      </c>
      <c r="I4" s="13">
        <v>248496</v>
      </c>
      <c r="J4" s="13">
        <f t="shared" ref="J4:J37" si="0">SUM(H4:I4)</f>
        <v>334496</v>
      </c>
      <c r="L4" s="37">
        <v>2017</v>
      </c>
      <c r="M4" s="13">
        <v>89000</v>
      </c>
      <c r="N4" s="13">
        <v>244783</v>
      </c>
      <c r="O4" s="13">
        <f t="shared" ref="O4:O36" si="1">SUM(M4:N4)</f>
        <v>333783</v>
      </c>
      <c r="Q4" s="37">
        <v>2018</v>
      </c>
      <c r="R4" s="13">
        <v>106000</v>
      </c>
      <c r="S4" s="13">
        <v>323149</v>
      </c>
      <c r="T4" s="13">
        <f t="shared" ref="T4:T38" si="2">SUM(R4:S4)</f>
        <v>429149</v>
      </c>
      <c r="V4" s="37">
        <v>2019</v>
      </c>
      <c r="W4" s="13">
        <v>130000</v>
      </c>
      <c r="X4" s="13">
        <v>298295</v>
      </c>
      <c r="Y4" s="13">
        <f t="shared" ref="Y4:Y42" si="3">SUM(W4:X4)</f>
        <v>428295</v>
      </c>
    </row>
    <row r="5" spans="2:25" x14ac:dyDescent="0.25">
      <c r="B5" s="37">
        <f>B4+1</f>
        <v>2016</v>
      </c>
      <c r="C5" s="13">
        <v>86000</v>
      </c>
      <c r="D5" s="13">
        <v>248496</v>
      </c>
      <c r="E5" s="13">
        <f t="shared" ref="E5:E38" si="4">SUM(C5:D5)</f>
        <v>334496</v>
      </c>
      <c r="G5" s="37">
        <f>G4+1</f>
        <v>2017</v>
      </c>
      <c r="H5" s="13">
        <v>89000</v>
      </c>
      <c r="I5" s="13">
        <v>244783</v>
      </c>
      <c r="J5" s="13">
        <f t="shared" si="0"/>
        <v>333783</v>
      </c>
      <c r="L5" s="37">
        <f>L4+1</f>
        <v>2018</v>
      </c>
      <c r="M5" s="13">
        <v>93000</v>
      </c>
      <c r="N5" s="13">
        <v>240943</v>
      </c>
      <c r="O5" s="13">
        <f t="shared" si="1"/>
        <v>333943</v>
      </c>
      <c r="Q5" s="37">
        <f>Q4+1</f>
        <v>2019</v>
      </c>
      <c r="R5" s="13">
        <v>130000</v>
      </c>
      <c r="S5" s="13">
        <v>298295</v>
      </c>
      <c r="T5" s="13">
        <f t="shared" si="2"/>
        <v>428295</v>
      </c>
      <c r="V5" s="37">
        <f t="shared" ref="V5:V43" si="5">V4+1</f>
        <v>2020</v>
      </c>
      <c r="W5" s="13">
        <v>136000</v>
      </c>
      <c r="X5" s="13">
        <v>293186</v>
      </c>
      <c r="Y5" s="13">
        <f t="shared" si="3"/>
        <v>429186</v>
      </c>
    </row>
    <row r="6" spans="2:25" x14ac:dyDescent="0.25">
      <c r="B6" s="37">
        <f t="shared" ref="B6:B43" si="6">B5+1</f>
        <v>2017</v>
      </c>
      <c r="C6" s="13">
        <v>89000</v>
      </c>
      <c r="D6" s="13">
        <v>244783</v>
      </c>
      <c r="E6" s="13">
        <f t="shared" si="4"/>
        <v>333783</v>
      </c>
      <c r="G6" s="37">
        <f t="shared" ref="G6:G41" si="7">G5+1</f>
        <v>2018</v>
      </c>
      <c r="H6" s="13">
        <v>93000</v>
      </c>
      <c r="I6" s="13">
        <v>240943</v>
      </c>
      <c r="J6" s="13">
        <f t="shared" si="0"/>
        <v>333943</v>
      </c>
      <c r="L6" s="37">
        <f t="shared" ref="L6:L43" si="8">L5+1</f>
        <v>2019</v>
      </c>
      <c r="M6" s="13">
        <v>97000</v>
      </c>
      <c r="N6" s="13">
        <v>236929</v>
      </c>
      <c r="O6" s="13">
        <f t="shared" si="1"/>
        <v>333929</v>
      </c>
      <c r="Q6" s="37">
        <f t="shared" ref="Q6:Q43" si="9">Q5+1</f>
        <v>2020</v>
      </c>
      <c r="R6" s="13">
        <v>136000</v>
      </c>
      <c r="S6" s="13">
        <v>293186</v>
      </c>
      <c r="T6" s="13">
        <f t="shared" si="2"/>
        <v>429186</v>
      </c>
      <c r="V6" s="37">
        <f t="shared" si="5"/>
        <v>2021</v>
      </c>
      <c r="W6" s="13">
        <v>139000</v>
      </c>
      <c r="X6" s="13">
        <v>287851</v>
      </c>
      <c r="Y6" s="13">
        <f t="shared" si="3"/>
        <v>426851</v>
      </c>
    </row>
    <row r="7" spans="2:25" x14ac:dyDescent="0.25">
      <c r="B7" s="37">
        <f t="shared" si="6"/>
        <v>2018</v>
      </c>
      <c r="C7" s="13">
        <v>93000</v>
      </c>
      <c r="D7" s="13">
        <v>240943</v>
      </c>
      <c r="E7" s="13">
        <f t="shared" si="4"/>
        <v>333943</v>
      </c>
      <c r="G7" s="37">
        <f t="shared" si="7"/>
        <v>2019</v>
      </c>
      <c r="H7" s="13">
        <v>97000</v>
      </c>
      <c r="I7" s="13">
        <v>236929</v>
      </c>
      <c r="J7" s="13">
        <f t="shared" si="0"/>
        <v>333929</v>
      </c>
      <c r="L7" s="37">
        <f t="shared" si="8"/>
        <v>2020</v>
      </c>
      <c r="M7" s="13">
        <v>102000</v>
      </c>
      <c r="N7" s="13">
        <v>232741</v>
      </c>
      <c r="O7" s="13">
        <f t="shared" si="1"/>
        <v>334741</v>
      </c>
      <c r="Q7" s="37">
        <f t="shared" si="9"/>
        <v>2021</v>
      </c>
      <c r="R7" s="13">
        <v>139000</v>
      </c>
      <c r="S7" s="13">
        <v>287851</v>
      </c>
      <c r="T7" s="13">
        <f t="shared" si="2"/>
        <v>426851</v>
      </c>
      <c r="V7" s="37">
        <f t="shared" si="5"/>
        <v>2022</v>
      </c>
      <c r="W7" s="13">
        <v>146000</v>
      </c>
      <c r="X7" s="13">
        <v>282369</v>
      </c>
      <c r="Y7" s="13">
        <f t="shared" si="3"/>
        <v>428369</v>
      </c>
    </row>
    <row r="8" spans="2:25" x14ac:dyDescent="0.25">
      <c r="B8" s="37">
        <f t="shared" si="6"/>
        <v>2019</v>
      </c>
      <c r="C8" s="13">
        <v>97000</v>
      </c>
      <c r="D8" s="13">
        <v>236929</v>
      </c>
      <c r="E8" s="13">
        <f t="shared" si="4"/>
        <v>333929</v>
      </c>
      <c r="G8" s="37">
        <f t="shared" si="7"/>
        <v>2020</v>
      </c>
      <c r="H8" s="13">
        <v>102000</v>
      </c>
      <c r="I8" s="13">
        <v>232741</v>
      </c>
      <c r="J8" s="13">
        <f t="shared" si="0"/>
        <v>334741</v>
      </c>
      <c r="L8" s="37">
        <f t="shared" si="8"/>
        <v>2021</v>
      </c>
      <c r="M8" s="13">
        <v>105000</v>
      </c>
      <c r="N8" s="13">
        <v>228341</v>
      </c>
      <c r="O8" s="13">
        <f t="shared" si="1"/>
        <v>333341</v>
      </c>
      <c r="Q8" s="37">
        <f t="shared" si="9"/>
        <v>2022</v>
      </c>
      <c r="R8" s="13">
        <v>146000</v>
      </c>
      <c r="S8" s="13">
        <v>282369</v>
      </c>
      <c r="T8" s="13">
        <f t="shared" si="2"/>
        <v>428369</v>
      </c>
      <c r="V8" s="37">
        <f t="shared" si="5"/>
        <v>2023</v>
      </c>
      <c r="W8" s="13">
        <v>151000</v>
      </c>
      <c r="X8" s="13">
        <v>276603</v>
      </c>
      <c r="Y8" s="13">
        <f t="shared" si="3"/>
        <v>427603</v>
      </c>
    </row>
    <row r="9" spans="2:25" x14ac:dyDescent="0.25">
      <c r="B9" s="37">
        <f t="shared" si="6"/>
        <v>2020</v>
      </c>
      <c r="C9" s="13">
        <v>102000</v>
      </c>
      <c r="D9" s="13">
        <v>232741</v>
      </c>
      <c r="E9" s="13">
        <f t="shared" si="4"/>
        <v>334741</v>
      </c>
      <c r="G9" s="37">
        <f t="shared" si="7"/>
        <v>2021</v>
      </c>
      <c r="H9" s="13">
        <v>105000</v>
      </c>
      <c r="I9" s="13">
        <v>228341</v>
      </c>
      <c r="J9" s="13">
        <f t="shared" si="0"/>
        <v>333341</v>
      </c>
      <c r="L9" s="37">
        <f t="shared" si="8"/>
        <v>2022</v>
      </c>
      <c r="M9" s="13">
        <v>111000</v>
      </c>
      <c r="N9" s="13">
        <v>223808</v>
      </c>
      <c r="O9" s="13">
        <f t="shared" si="1"/>
        <v>334808</v>
      </c>
      <c r="Q9" s="37">
        <f t="shared" si="9"/>
        <v>2023</v>
      </c>
      <c r="R9" s="13">
        <v>151000</v>
      </c>
      <c r="S9" s="13">
        <v>276603</v>
      </c>
      <c r="T9" s="13">
        <f t="shared" si="2"/>
        <v>427603</v>
      </c>
      <c r="V9" s="37">
        <f t="shared" si="5"/>
        <v>2024</v>
      </c>
      <c r="W9" s="13">
        <v>158000</v>
      </c>
      <c r="X9" s="13">
        <v>270635</v>
      </c>
      <c r="Y9" s="13">
        <f t="shared" si="3"/>
        <v>428635</v>
      </c>
    </row>
    <row r="10" spans="2:25" x14ac:dyDescent="0.25">
      <c r="B10" s="37">
        <f t="shared" si="6"/>
        <v>2021</v>
      </c>
      <c r="C10" s="13">
        <v>105000</v>
      </c>
      <c r="D10" s="13">
        <v>228341</v>
      </c>
      <c r="E10" s="13">
        <f t="shared" si="4"/>
        <v>333341</v>
      </c>
      <c r="G10" s="37">
        <f t="shared" si="7"/>
        <v>2022</v>
      </c>
      <c r="H10" s="13">
        <v>111000</v>
      </c>
      <c r="I10" s="13">
        <v>223808</v>
      </c>
      <c r="J10" s="13">
        <f t="shared" si="0"/>
        <v>334808</v>
      </c>
      <c r="L10" s="37">
        <f t="shared" si="8"/>
        <v>2023</v>
      </c>
      <c r="M10" s="13">
        <v>115000</v>
      </c>
      <c r="N10" s="13">
        <v>219018</v>
      </c>
      <c r="O10" s="13">
        <f t="shared" si="1"/>
        <v>334018</v>
      </c>
      <c r="Q10" s="37">
        <f t="shared" si="9"/>
        <v>2024</v>
      </c>
      <c r="R10" s="13">
        <v>158000</v>
      </c>
      <c r="S10" s="13">
        <v>270635</v>
      </c>
      <c r="T10" s="13">
        <f t="shared" si="2"/>
        <v>428635</v>
      </c>
      <c r="V10" s="37">
        <f t="shared" si="5"/>
        <v>2025</v>
      </c>
      <c r="W10" s="13">
        <v>164000</v>
      </c>
      <c r="X10" s="13">
        <v>264383</v>
      </c>
      <c r="Y10" s="13">
        <f t="shared" si="3"/>
        <v>428383</v>
      </c>
    </row>
    <row r="11" spans="2:25" x14ac:dyDescent="0.25">
      <c r="B11" s="37">
        <f t="shared" si="6"/>
        <v>2022</v>
      </c>
      <c r="C11" s="13">
        <v>111000</v>
      </c>
      <c r="D11" s="13">
        <v>223808</v>
      </c>
      <c r="E11" s="13">
        <f t="shared" si="4"/>
        <v>334808</v>
      </c>
      <c r="G11" s="37">
        <f t="shared" si="7"/>
        <v>2023</v>
      </c>
      <c r="H11" s="13">
        <v>115000</v>
      </c>
      <c r="I11" s="13">
        <v>219018</v>
      </c>
      <c r="J11" s="13">
        <f t="shared" si="0"/>
        <v>334018</v>
      </c>
      <c r="L11" s="37">
        <f t="shared" si="8"/>
        <v>2024</v>
      </c>
      <c r="M11" s="13">
        <v>121000</v>
      </c>
      <c r="N11" s="13">
        <v>214054</v>
      </c>
      <c r="O11" s="13">
        <f t="shared" si="1"/>
        <v>335054</v>
      </c>
      <c r="Q11" s="37">
        <f t="shared" si="9"/>
        <v>2025</v>
      </c>
      <c r="R11" s="13">
        <v>164000</v>
      </c>
      <c r="S11" s="13">
        <v>264383</v>
      </c>
      <c r="T11" s="13">
        <f t="shared" si="2"/>
        <v>428383</v>
      </c>
      <c r="V11" s="37">
        <f t="shared" si="5"/>
        <v>2026</v>
      </c>
      <c r="W11" s="13">
        <v>171000</v>
      </c>
      <c r="X11" s="13">
        <v>257872</v>
      </c>
      <c r="Y11" s="13">
        <f t="shared" si="3"/>
        <v>428872</v>
      </c>
    </row>
    <row r="12" spans="2:25" x14ac:dyDescent="0.25">
      <c r="B12" s="37">
        <f t="shared" si="6"/>
        <v>2023</v>
      </c>
      <c r="C12" s="13">
        <v>115000</v>
      </c>
      <c r="D12" s="13">
        <v>219018</v>
      </c>
      <c r="E12" s="13">
        <f t="shared" si="4"/>
        <v>334018</v>
      </c>
      <c r="G12" s="37">
        <f t="shared" si="7"/>
        <v>2024</v>
      </c>
      <c r="H12" s="13">
        <v>121000</v>
      </c>
      <c r="I12" s="13">
        <v>214054</v>
      </c>
      <c r="J12" s="13">
        <f t="shared" si="0"/>
        <v>335054</v>
      </c>
      <c r="L12" s="37">
        <f t="shared" si="8"/>
        <v>2025</v>
      </c>
      <c r="M12" s="13">
        <v>126000</v>
      </c>
      <c r="N12" s="13">
        <v>208833</v>
      </c>
      <c r="O12" s="13">
        <f t="shared" si="1"/>
        <v>334833</v>
      </c>
      <c r="Q12" s="37">
        <f t="shared" si="9"/>
        <v>2026</v>
      </c>
      <c r="R12" s="13">
        <v>171000</v>
      </c>
      <c r="S12" s="13">
        <v>257872</v>
      </c>
      <c r="T12" s="13">
        <f t="shared" si="2"/>
        <v>428872</v>
      </c>
      <c r="V12" s="37">
        <f t="shared" si="5"/>
        <v>2027</v>
      </c>
      <c r="W12" s="13">
        <v>178000</v>
      </c>
      <c r="X12" s="13">
        <v>251105</v>
      </c>
      <c r="Y12" s="13">
        <f t="shared" si="3"/>
        <v>429105</v>
      </c>
    </row>
    <row r="13" spans="2:25" x14ac:dyDescent="0.25">
      <c r="B13" s="37">
        <f t="shared" si="6"/>
        <v>2024</v>
      </c>
      <c r="C13" s="13">
        <v>121000</v>
      </c>
      <c r="D13" s="13">
        <v>214054</v>
      </c>
      <c r="E13" s="13">
        <f t="shared" si="4"/>
        <v>335054</v>
      </c>
      <c r="G13" s="37">
        <f t="shared" si="7"/>
        <v>2025</v>
      </c>
      <c r="H13" s="13">
        <v>126000</v>
      </c>
      <c r="I13" s="13">
        <v>208833</v>
      </c>
      <c r="J13" s="13">
        <f t="shared" si="0"/>
        <v>334833</v>
      </c>
      <c r="L13" s="37">
        <f t="shared" si="8"/>
        <v>2026</v>
      </c>
      <c r="M13" s="13">
        <v>131000</v>
      </c>
      <c r="N13" s="13">
        <v>203394</v>
      </c>
      <c r="O13" s="13">
        <f t="shared" si="1"/>
        <v>334394</v>
      </c>
      <c r="Q13" s="37">
        <f t="shared" si="9"/>
        <v>2027</v>
      </c>
      <c r="R13" s="13">
        <v>178000</v>
      </c>
      <c r="S13" s="13">
        <v>251105</v>
      </c>
      <c r="T13" s="13">
        <f t="shared" si="2"/>
        <v>429105</v>
      </c>
      <c r="V13" s="37">
        <f t="shared" si="5"/>
        <v>2028</v>
      </c>
      <c r="W13" s="13">
        <v>185000</v>
      </c>
      <c r="X13" s="13">
        <v>244051</v>
      </c>
      <c r="Y13" s="13">
        <f t="shared" si="3"/>
        <v>429051</v>
      </c>
    </row>
    <row r="14" spans="2:25" x14ac:dyDescent="0.25">
      <c r="B14" s="37">
        <f t="shared" si="6"/>
        <v>2025</v>
      </c>
      <c r="C14" s="13">
        <v>126000</v>
      </c>
      <c r="D14" s="13">
        <v>208833</v>
      </c>
      <c r="E14" s="13">
        <f t="shared" si="4"/>
        <v>334833</v>
      </c>
      <c r="G14" s="37">
        <f t="shared" si="7"/>
        <v>2026</v>
      </c>
      <c r="H14" s="13">
        <v>131000</v>
      </c>
      <c r="I14" s="13">
        <v>203394</v>
      </c>
      <c r="J14" s="13">
        <f t="shared" si="0"/>
        <v>334394</v>
      </c>
      <c r="L14" s="37">
        <f t="shared" si="8"/>
        <v>2027</v>
      </c>
      <c r="M14" s="13">
        <v>137000</v>
      </c>
      <c r="N14" s="13">
        <v>197741</v>
      </c>
      <c r="O14" s="13">
        <f t="shared" si="1"/>
        <v>334741</v>
      </c>
      <c r="Q14" s="37">
        <f t="shared" si="9"/>
        <v>2028</v>
      </c>
      <c r="R14" s="13">
        <v>185000</v>
      </c>
      <c r="S14" s="13">
        <v>244051</v>
      </c>
      <c r="T14" s="13">
        <f t="shared" si="2"/>
        <v>429051</v>
      </c>
      <c r="V14" s="37">
        <f t="shared" si="5"/>
        <v>2029</v>
      </c>
      <c r="W14" s="13">
        <v>192000</v>
      </c>
      <c r="X14" s="13">
        <v>236711</v>
      </c>
      <c r="Y14" s="13">
        <f t="shared" si="3"/>
        <v>428711</v>
      </c>
    </row>
    <row r="15" spans="2:25" x14ac:dyDescent="0.25">
      <c r="B15" s="37">
        <f t="shared" si="6"/>
        <v>2026</v>
      </c>
      <c r="C15" s="13">
        <v>131000</v>
      </c>
      <c r="D15" s="13">
        <v>203394</v>
      </c>
      <c r="E15" s="13">
        <f t="shared" si="4"/>
        <v>334394</v>
      </c>
      <c r="G15" s="37">
        <f t="shared" si="7"/>
        <v>2027</v>
      </c>
      <c r="H15" s="13">
        <v>137000</v>
      </c>
      <c r="I15" s="13">
        <v>197741</v>
      </c>
      <c r="J15" s="13">
        <f t="shared" si="0"/>
        <v>334741</v>
      </c>
      <c r="L15" s="37">
        <f t="shared" si="8"/>
        <v>2028</v>
      </c>
      <c r="M15" s="13">
        <v>143000</v>
      </c>
      <c r="N15" s="13">
        <v>191828</v>
      </c>
      <c r="O15" s="13">
        <f t="shared" si="1"/>
        <v>334828</v>
      </c>
      <c r="Q15" s="37">
        <f t="shared" si="9"/>
        <v>2029</v>
      </c>
      <c r="R15" s="13">
        <v>192000</v>
      </c>
      <c r="S15" s="13">
        <v>236711</v>
      </c>
      <c r="T15" s="13">
        <f t="shared" si="2"/>
        <v>428711</v>
      </c>
      <c r="V15" s="37">
        <f t="shared" si="5"/>
        <v>2030</v>
      </c>
      <c r="W15" s="13">
        <v>200000</v>
      </c>
      <c r="X15" s="13">
        <v>229084</v>
      </c>
      <c r="Y15" s="13">
        <f t="shared" si="3"/>
        <v>429084</v>
      </c>
    </row>
    <row r="16" spans="2:25" x14ac:dyDescent="0.25">
      <c r="B16" s="37">
        <f t="shared" si="6"/>
        <v>2027</v>
      </c>
      <c r="C16" s="13">
        <v>137000</v>
      </c>
      <c r="D16" s="13">
        <v>197741</v>
      </c>
      <c r="E16" s="13">
        <f t="shared" si="4"/>
        <v>334741</v>
      </c>
      <c r="G16" s="37">
        <f t="shared" si="7"/>
        <v>2028</v>
      </c>
      <c r="H16" s="13">
        <v>143000</v>
      </c>
      <c r="I16" s="13">
        <v>191828</v>
      </c>
      <c r="J16" s="13">
        <f t="shared" si="0"/>
        <v>334828</v>
      </c>
      <c r="L16" s="37">
        <f t="shared" si="8"/>
        <v>2029</v>
      </c>
      <c r="M16" s="13">
        <v>149000</v>
      </c>
      <c r="N16" s="13">
        <v>185657</v>
      </c>
      <c r="O16" s="13">
        <f t="shared" si="1"/>
        <v>334657</v>
      </c>
      <c r="Q16" s="37">
        <f t="shared" si="9"/>
        <v>2030</v>
      </c>
      <c r="R16" s="13">
        <v>200000</v>
      </c>
      <c r="S16" s="13">
        <v>229084</v>
      </c>
      <c r="T16" s="13">
        <f t="shared" si="2"/>
        <v>429084</v>
      </c>
      <c r="V16" s="37">
        <f t="shared" si="5"/>
        <v>2031</v>
      </c>
      <c r="W16" s="13">
        <v>207000</v>
      </c>
      <c r="X16" s="13">
        <v>221127</v>
      </c>
      <c r="Y16" s="13">
        <f t="shared" si="3"/>
        <v>428127</v>
      </c>
    </row>
    <row r="17" spans="2:25" x14ac:dyDescent="0.25">
      <c r="B17" s="37">
        <f t="shared" si="6"/>
        <v>2028</v>
      </c>
      <c r="C17" s="13">
        <v>143000</v>
      </c>
      <c r="D17" s="13">
        <v>191828</v>
      </c>
      <c r="E17" s="13">
        <f t="shared" si="4"/>
        <v>334828</v>
      </c>
      <c r="G17" s="37">
        <f t="shared" si="7"/>
        <v>2029</v>
      </c>
      <c r="H17" s="13">
        <v>149000</v>
      </c>
      <c r="I17" s="13">
        <v>185657</v>
      </c>
      <c r="J17" s="13">
        <f t="shared" si="0"/>
        <v>334657</v>
      </c>
      <c r="L17" s="37">
        <f t="shared" si="8"/>
        <v>2030</v>
      </c>
      <c r="M17" s="13">
        <v>156000</v>
      </c>
      <c r="N17" s="13">
        <v>179226</v>
      </c>
      <c r="O17" s="13">
        <f t="shared" si="1"/>
        <v>335226</v>
      </c>
      <c r="Q17" s="37">
        <f t="shared" si="9"/>
        <v>2031</v>
      </c>
      <c r="R17" s="13">
        <v>207000</v>
      </c>
      <c r="S17" s="13">
        <v>221127</v>
      </c>
      <c r="T17" s="13">
        <f t="shared" si="2"/>
        <v>428127</v>
      </c>
      <c r="V17" s="37">
        <f t="shared" si="5"/>
        <v>2032</v>
      </c>
      <c r="W17" s="13">
        <v>216000</v>
      </c>
      <c r="X17" s="13">
        <v>212868</v>
      </c>
      <c r="Y17" s="13">
        <f t="shared" si="3"/>
        <v>428868</v>
      </c>
    </row>
    <row r="18" spans="2:25" x14ac:dyDescent="0.25">
      <c r="B18" s="37">
        <f t="shared" si="6"/>
        <v>2029</v>
      </c>
      <c r="C18" s="13">
        <v>149000</v>
      </c>
      <c r="D18" s="13">
        <v>185657</v>
      </c>
      <c r="E18" s="13">
        <f t="shared" si="4"/>
        <v>334657</v>
      </c>
      <c r="G18" s="37">
        <f t="shared" si="7"/>
        <v>2030</v>
      </c>
      <c r="H18" s="13">
        <v>156000</v>
      </c>
      <c r="I18" s="13">
        <v>179226</v>
      </c>
      <c r="J18" s="13">
        <f t="shared" si="0"/>
        <v>335226</v>
      </c>
      <c r="L18" s="37">
        <f t="shared" si="8"/>
        <v>2031</v>
      </c>
      <c r="M18" s="13">
        <v>162000</v>
      </c>
      <c r="N18" s="13">
        <v>172493</v>
      </c>
      <c r="O18" s="13">
        <f t="shared" si="1"/>
        <v>334493</v>
      </c>
      <c r="Q18" s="37">
        <f t="shared" si="9"/>
        <v>2032</v>
      </c>
      <c r="R18" s="13">
        <v>216000</v>
      </c>
      <c r="S18" s="13">
        <v>212868</v>
      </c>
      <c r="T18" s="13">
        <f t="shared" si="2"/>
        <v>428868</v>
      </c>
      <c r="V18" s="37">
        <f t="shared" si="5"/>
        <v>2033</v>
      </c>
      <c r="W18" s="13">
        <v>225000</v>
      </c>
      <c r="X18" s="13">
        <v>204267</v>
      </c>
      <c r="Y18" s="13">
        <f t="shared" si="3"/>
        <v>429267</v>
      </c>
    </row>
    <row r="19" spans="2:25" x14ac:dyDescent="0.25">
      <c r="B19" s="37">
        <f t="shared" si="6"/>
        <v>2030</v>
      </c>
      <c r="C19" s="13">
        <v>156000</v>
      </c>
      <c r="D19" s="13">
        <v>179226</v>
      </c>
      <c r="E19" s="13">
        <f t="shared" si="4"/>
        <v>335226</v>
      </c>
      <c r="G19" s="37">
        <f t="shared" si="7"/>
        <v>2031</v>
      </c>
      <c r="H19" s="13">
        <v>162000</v>
      </c>
      <c r="I19" s="13">
        <v>172493</v>
      </c>
      <c r="J19" s="13">
        <f t="shared" si="0"/>
        <v>334493</v>
      </c>
      <c r="L19" s="37">
        <f t="shared" si="8"/>
        <v>2032</v>
      </c>
      <c r="M19" s="13">
        <v>169000</v>
      </c>
      <c r="N19" s="13">
        <v>165499</v>
      </c>
      <c r="O19" s="13">
        <f t="shared" si="1"/>
        <v>334499</v>
      </c>
      <c r="Q19" s="37">
        <f t="shared" si="9"/>
        <v>2033</v>
      </c>
      <c r="R19" s="13">
        <v>225000</v>
      </c>
      <c r="S19" s="13">
        <v>204267</v>
      </c>
      <c r="T19" s="13">
        <f t="shared" si="2"/>
        <v>429267</v>
      </c>
      <c r="V19" s="37">
        <f t="shared" si="5"/>
        <v>2034</v>
      </c>
      <c r="W19" s="13">
        <v>233000</v>
      </c>
      <c r="X19" s="13">
        <v>195290</v>
      </c>
      <c r="Y19" s="13">
        <f t="shared" si="3"/>
        <v>428290</v>
      </c>
    </row>
    <row r="20" spans="2:25" x14ac:dyDescent="0.25">
      <c r="B20" s="37">
        <f t="shared" si="6"/>
        <v>2031</v>
      </c>
      <c r="C20" s="13">
        <v>162000</v>
      </c>
      <c r="D20" s="13">
        <v>172493</v>
      </c>
      <c r="E20" s="13">
        <f t="shared" si="4"/>
        <v>334493</v>
      </c>
      <c r="G20" s="37">
        <f t="shared" si="7"/>
        <v>2032</v>
      </c>
      <c r="H20" s="13">
        <v>169000</v>
      </c>
      <c r="I20" s="13">
        <v>165499</v>
      </c>
      <c r="J20" s="13">
        <f t="shared" si="0"/>
        <v>334499</v>
      </c>
      <c r="L20" s="37">
        <f t="shared" si="8"/>
        <v>2033</v>
      </c>
      <c r="M20" s="13">
        <v>177000</v>
      </c>
      <c r="N20" s="13">
        <v>158204</v>
      </c>
      <c r="O20" s="13">
        <f t="shared" si="1"/>
        <v>335204</v>
      </c>
      <c r="Q20" s="37">
        <f t="shared" si="9"/>
        <v>2034</v>
      </c>
      <c r="R20" s="13">
        <v>233000</v>
      </c>
      <c r="S20" s="13">
        <v>195290</v>
      </c>
      <c r="T20" s="13">
        <f t="shared" si="2"/>
        <v>428290</v>
      </c>
      <c r="V20" s="37">
        <f t="shared" si="5"/>
        <v>2035</v>
      </c>
      <c r="W20" s="13">
        <v>244000</v>
      </c>
      <c r="X20" s="13">
        <v>185972</v>
      </c>
      <c r="Y20" s="13">
        <f t="shared" si="3"/>
        <v>429972</v>
      </c>
    </row>
    <row r="21" spans="2:25" x14ac:dyDescent="0.25">
      <c r="B21" s="37">
        <f t="shared" si="6"/>
        <v>2032</v>
      </c>
      <c r="C21" s="13">
        <v>169000</v>
      </c>
      <c r="D21" s="13">
        <v>165499</v>
      </c>
      <c r="E21" s="13">
        <f t="shared" si="4"/>
        <v>334499</v>
      </c>
      <c r="G21" s="37">
        <f t="shared" si="7"/>
        <v>2033</v>
      </c>
      <c r="H21" s="13">
        <v>177000</v>
      </c>
      <c r="I21" s="13">
        <v>158204</v>
      </c>
      <c r="J21" s="13">
        <f t="shared" si="0"/>
        <v>335204</v>
      </c>
      <c r="L21" s="37">
        <f t="shared" si="8"/>
        <v>2034</v>
      </c>
      <c r="M21" s="13">
        <v>184000</v>
      </c>
      <c r="N21" s="13">
        <v>150561</v>
      </c>
      <c r="O21" s="13">
        <f t="shared" si="1"/>
        <v>334561</v>
      </c>
      <c r="Q21" s="37">
        <f t="shared" si="9"/>
        <v>2035</v>
      </c>
      <c r="R21" s="13">
        <v>244000</v>
      </c>
      <c r="S21" s="13">
        <v>185972</v>
      </c>
      <c r="T21" s="13">
        <f t="shared" si="2"/>
        <v>429972</v>
      </c>
      <c r="V21" s="37">
        <f t="shared" si="5"/>
        <v>2036</v>
      </c>
      <c r="W21" s="13">
        <v>254000</v>
      </c>
      <c r="X21" s="13">
        <v>176224</v>
      </c>
      <c r="Y21" s="13">
        <f t="shared" si="3"/>
        <v>430224</v>
      </c>
    </row>
    <row r="22" spans="2:25" x14ac:dyDescent="0.25">
      <c r="B22" s="37">
        <f t="shared" si="6"/>
        <v>2033</v>
      </c>
      <c r="C22" s="13">
        <v>177000</v>
      </c>
      <c r="D22" s="13">
        <v>158204</v>
      </c>
      <c r="E22" s="13">
        <f t="shared" si="4"/>
        <v>335204</v>
      </c>
      <c r="G22" s="37">
        <f t="shared" si="7"/>
        <v>2034</v>
      </c>
      <c r="H22" s="13">
        <v>184000</v>
      </c>
      <c r="I22" s="13">
        <v>150561</v>
      </c>
      <c r="J22" s="13">
        <f t="shared" si="0"/>
        <v>334561</v>
      </c>
      <c r="L22" s="37">
        <f t="shared" si="8"/>
        <v>2035</v>
      </c>
      <c r="M22" s="13">
        <v>193000</v>
      </c>
      <c r="N22" s="13">
        <v>142618</v>
      </c>
      <c r="O22" s="13">
        <f t="shared" si="1"/>
        <v>335618</v>
      </c>
      <c r="Q22" s="37">
        <f t="shared" si="9"/>
        <v>2036</v>
      </c>
      <c r="R22" s="13">
        <v>254000</v>
      </c>
      <c r="S22" s="13">
        <v>176224</v>
      </c>
      <c r="T22" s="13">
        <f t="shared" si="2"/>
        <v>430224</v>
      </c>
      <c r="V22" s="37">
        <f t="shared" si="5"/>
        <v>2037</v>
      </c>
      <c r="W22" s="13">
        <v>262000</v>
      </c>
      <c r="X22" s="13">
        <v>166062</v>
      </c>
      <c r="Y22" s="13">
        <f t="shared" si="3"/>
        <v>428062</v>
      </c>
    </row>
    <row r="23" spans="2:25" x14ac:dyDescent="0.25">
      <c r="B23" s="37">
        <f t="shared" si="6"/>
        <v>2034</v>
      </c>
      <c r="C23" s="13">
        <v>184000</v>
      </c>
      <c r="D23" s="13">
        <v>150561</v>
      </c>
      <c r="E23" s="13">
        <f t="shared" si="4"/>
        <v>334561</v>
      </c>
      <c r="G23" s="37">
        <f t="shared" si="7"/>
        <v>2035</v>
      </c>
      <c r="H23" s="13">
        <v>193000</v>
      </c>
      <c r="I23" s="13">
        <v>142618</v>
      </c>
      <c r="J23" s="13">
        <f t="shared" si="0"/>
        <v>335618</v>
      </c>
      <c r="L23" s="37">
        <f t="shared" si="8"/>
        <v>2036</v>
      </c>
      <c r="M23" s="13">
        <v>202000</v>
      </c>
      <c r="N23" s="13">
        <v>134286</v>
      </c>
      <c r="O23" s="13">
        <f t="shared" si="1"/>
        <v>336286</v>
      </c>
      <c r="Q23" s="37">
        <f t="shared" si="9"/>
        <v>2037</v>
      </c>
      <c r="R23" s="13">
        <v>262000</v>
      </c>
      <c r="S23" s="13">
        <v>166062</v>
      </c>
      <c r="T23" s="13">
        <f t="shared" si="2"/>
        <v>428062</v>
      </c>
      <c r="V23" s="37">
        <f t="shared" si="5"/>
        <v>2038</v>
      </c>
      <c r="W23" s="13">
        <v>274000</v>
      </c>
      <c r="X23" s="13">
        <v>155553</v>
      </c>
      <c r="Y23" s="13">
        <f t="shared" si="3"/>
        <v>429553</v>
      </c>
    </row>
    <row r="24" spans="2:25" x14ac:dyDescent="0.25">
      <c r="B24" s="37">
        <f t="shared" si="6"/>
        <v>2035</v>
      </c>
      <c r="C24" s="13">
        <v>193000</v>
      </c>
      <c r="D24" s="13">
        <v>142618</v>
      </c>
      <c r="E24" s="13">
        <f t="shared" si="4"/>
        <v>335618</v>
      </c>
      <c r="G24" s="37">
        <f t="shared" si="7"/>
        <v>2036</v>
      </c>
      <c r="H24" s="13">
        <v>202000</v>
      </c>
      <c r="I24" s="13">
        <v>134286</v>
      </c>
      <c r="J24" s="13">
        <f t="shared" si="0"/>
        <v>336286</v>
      </c>
      <c r="L24" s="37">
        <f t="shared" si="8"/>
        <v>2037</v>
      </c>
      <c r="M24" s="13">
        <v>209000</v>
      </c>
      <c r="N24" s="13">
        <v>125568</v>
      </c>
      <c r="O24" s="13">
        <f t="shared" si="1"/>
        <v>334568</v>
      </c>
      <c r="Q24" s="37">
        <f t="shared" si="9"/>
        <v>2038</v>
      </c>
      <c r="R24" s="13">
        <v>274000</v>
      </c>
      <c r="S24" s="13">
        <v>155553</v>
      </c>
      <c r="T24" s="13">
        <f t="shared" si="2"/>
        <v>429553</v>
      </c>
      <c r="V24" s="37">
        <f t="shared" si="5"/>
        <v>2039</v>
      </c>
      <c r="W24" s="13">
        <v>286000</v>
      </c>
      <c r="X24" s="13">
        <v>144558</v>
      </c>
      <c r="Y24" s="13">
        <f t="shared" si="3"/>
        <v>430558</v>
      </c>
    </row>
    <row r="25" spans="2:25" x14ac:dyDescent="0.25">
      <c r="B25" s="37">
        <f t="shared" si="6"/>
        <v>2036</v>
      </c>
      <c r="C25" s="13">
        <v>202000</v>
      </c>
      <c r="D25" s="13">
        <v>134286</v>
      </c>
      <c r="E25" s="13">
        <f t="shared" si="4"/>
        <v>336286</v>
      </c>
      <c r="G25" s="37">
        <f t="shared" si="7"/>
        <v>2037</v>
      </c>
      <c r="H25" s="13">
        <v>209000</v>
      </c>
      <c r="I25" s="13">
        <v>125568</v>
      </c>
      <c r="J25" s="13">
        <f t="shared" si="0"/>
        <v>334568</v>
      </c>
      <c r="L25" s="37">
        <f t="shared" si="8"/>
        <v>2038</v>
      </c>
      <c r="M25" s="13">
        <v>219000</v>
      </c>
      <c r="N25" s="13">
        <v>116544</v>
      </c>
      <c r="O25" s="13">
        <f t="shared" si="1"/>
        <v>335544</v>
      </c>
      <c r="Q25" s="37">
        <f t="shared" si="9"/>
        <v>2039</v>
      </c>
      <c r="R25" s="13">
        <v>286000</v>
      </c>
      <c r="S25" s="13">
        <v>144558</v>
      </c>
      <c r="T25" s="13">
        <f t="shared" si="2"/>
        <v>430558</v>
      </c>
      <c r="V25" s="37">
        <f t="shared" si="5"/>
        <v>2040</v>
      </c>
      <c r="W25" s="13">
        <v>297000</v>
      </c>
      <c r="X25" s="13">
        <v>133091</v>
      </c>
      <c r="Y25" s="13">
        <f t="shared" si="3"/>
        <v>430091</v>
      </c>
    </row>
    <row r="26" spans="2:25" x14ac:dyDescent="0.25">
      <c r="B26" s="37">
        <f t="shared" si="6"/>
        <v>2037</v>
      </c>
      <c r="C26" s="13">
        <v>209000</v>
      </c>
      <c r="D26" s="13">
        <v>125568</v>
      </c>
      <c r="E26" s="13">
        <f t="shared" si="4"/>
        <v>334568</v>
      </c>
      <c r="G26" s="37">
        <f t="shared" si="7"/>
        <v>2038</v>
      </c>
      <c r="H26" s="13">
        <v>219000</v>
      </c>
      <c r="I26" s="13">
        <v>116544</v>
      </c>
      <c r="J26" s="13">
        <f t="shared" si="0"/>
        <v>335544</v>
      </c>
      <c r="L26" s="37">
        <f t="shared" si="8"/>
        <v>2039</v>
      </c>
      <c r="M26" s="13">
        <v>229000</v>
      </c>
      <c r="N26" s="13">
        <v>107089</v>
      </c>
      <c r="O26" s="13">
        <f t="shared" si="1"/>
        <v>336089</v>
      </c>
      <c r="Q26" s="37">
        <f t="shared" si="9"/>
        <v>2040</v>
      </c>
      <c r="R26" s="13">
        <v>297000</v>
      </c>
      <c r="S26" s="13">
        <v>133091</v>
      </c>
      <c r="T26" s="13">
        <f t="shared" si="2"/>
        <v>430091</v>
      </c>
      <c r="V26" s="37">
        <f t="shared" si="5"/>
        <v>2041</v>
      </c>
      <c r="W26" s="13">
        <v>310000</v>
      </c>
      <c r="X26" s="13">
        <v>121150</v>
      </c>
      <c r="Y26" s="13">
        <f t="shared" si="3"/>
        <v>431150</v>
      </c>
    </row>
    <row r="27" spans="2:25" x14ac:dyDescent="0.25">
      <c r="B27" s="37">
        <f t="shared" si="6"/>
        <v>2038</v>
      </c>
      <c r="C27" s="13">
        <v>219000</v>
      </c>
      <c r="D27" s="13">
        <v>116544</v>
      </c>
      <c r="E27" s="13">
        <f t="shared" si="4"/>
        <v>335544</v>
      </c>
      <c r="G27" s="37">
        <f t="shared" si="7"/>
        <v>2039</v>
      </c>
      <c r="H27" s="13">
        <v>229000</v>
      </c>
      <c r="I27" s="13">
        <v>107089</v>
      </c>
      <c r="J27" s="13">
        <f t="shared" si="0"/>
        <v>336089</v>
      </c>
      <c r="L27" s="37">
        <f t="shared" si="8"/>
        <v>2040</v>
      </c>
      <c r="M27" s="13">
        <v>239000</v>
      </c>
      <c r="N27" s="13">
        <v>97203</v>
      </c>
      <c r="O27" s="13">
        <f t="shared" si="1"/>
        <v>336203</v>
      </c>
      <c r="Q27" s="37">
        <f t="shared" si="9"/>
        <v>2041</v>
      </c>
      <c r="R27" s="13">
        <v>310000</v>
      </c>
      <c r="S27" s="13">
        <v>121150</v>
      </c>
      <c r="T27" s="13">
        <f t="shared" si="2"/>
        <v>431150</v>
      </c>
      <c r="V27" s="37">
        <f t="shared" si="5"/>
        <v>2042</v>
      </c>
      <c r="W27" s="13">
        <v>320000</v>
      </c>
      <c r="X27" s="13">
        <v>108694</v>
      </c>
      <c r="Y27" s="13">
        <f t="shared" si="3"/>
        <v>428694</v>
      </c>
    </row>
    <row r="28" spans="2:25" x14ac:dyDescent="0.25">
      <c r="B28" s="37">
        <f t="shared" si="6"/>
        <v>2039</v>
      </c>
      <c r="C28" s="13">
        <v>229000</v>
      </c>
      <c r="D28" s="13">
        <v>107089</v>
      </c>
      <c r="E28" s="13">
        <f t="shared" si="4"/>
        <v>336089</v>
      </c>
      <c r="G28" s="37">
        <f t="shared" si="7"/>
        <v>2040</v>
      </c>
      <c r="H28" s="13">
        <v>239000</v>
      </c>
      <c r="I28" s="13">
        <v>97203</v>
      </c>
      <c r="J28" s="13">
        <f t="shared" si="0"/>
        <v>336203</v>
      </c>
      <c r="L28" s="37">
        <f t="shared" si="8"/>
        <v>2041</v>
      </c>
      <c r="M28" s="13">
        <v>250000</v>
      </c>
      <c r="N28" s="13">
        <v>86885</v>
      </c>
      <c r="O28" s="13">
        <f t="shared" si="1"/>
        <v>336885</v>
      </c>
      <c r="Q28" s="37">
        <f t="shared" si="9"/>
        <v>2042</v>
      </c>
      <c r="R28" s="13">
        <v>320000</v>
      </c>
      <c r="S28" s="13">
        <v>108694</v>
      </c>
      <c r="T28" s="13">
        <f t="shared" si="2"/>
        <v>428694</v>
      </c>
      <c r="V28" s="37">
        <f t="shared" si="5"/>
        <v>2043</v>
      </c>
      <c r="W28" s="13">
        <v>283000</v>
      </c>
      <c r="X28" s="13">
        <v>95805</v>
      </c>
      <c r="Y28" s="13">
        <f t="shared" si="3"/>
        <v>378805</v>
      </c>
    </row>
    <row r="29" spans="2:25" x14ac:dyDescent="0.25">
      <c r="B29" s="37">
        <f t="shared" si="6"/>
        <v>2040</v>
      </c>
      <c r="C29" s="13">
        <v>239000</v>
      </c>
      <c r="D29" s="13">
        <v>97203</v>
      </c>
      <c r="E29" s="13">
        <f t="shared" si="4"/>
        <v>336203</v>
      </c>
      <c r="G29" s="37">
        <f t="shared" si="7"/>
        <v>2041</v>
      </c>
      <c r="H29" s="13">
        <v>250000</v>
      </c>
      <c r="I29" s="13">
        <v>86885</v>
      </c>
      <c r="J29" s="13">
        <f t="shared" si="0"/>
        <v>336885</v>
      </c>
      <c r="L29" s="37">
        <f t="shared" si="8"/>
        <v>2042</v>
      </c>
      <c r="M29" s="13">
        <v>259000</v>
      </c>
      <c r="N29" s="13">
        <v>76093</v>
      </c>
      <c r="O29" s="13">
        <f t="shared" si="1"/>
        <v>335093</v>
      </c>
      <c r="Q29" s="37">
        <f t="shared" si="9"/>
        <v>2043</v>
      </c>
      <c r="R29" s="13">
        <v>283000</v>
      </c>
      <c r="S29" s="13">
        <v>95805</v>
      </c>
      <c r="T29" s="13">
        <f t="shared" si="2"/>
        <v>378805</v>
      </c>
      <c r="V29" s="37">
        <f t="shared" si="5"/>
        <v>2044</v>
      </c>
      <c r="W29" s="13">
        <v>294000</v>
      </c>
      <c r="X29" s="13">
        <v>84510</v>
      </c>
      <c r="Y29" s="13">
        <f t="shared" si="3"/>
        <v>378510</v>
      </c>
    </row>
    <row r="30" spans="2:25" x14ac:dyDescent="0.25">
      <c r="B30" s="37">
        <f t="shared" si="6"/>
        <v>2041</v>
      </c>
      <c r="C30" s="13">
        <v>250000</v>
      </c>
      <c r="D30" s="13">
        <v>86885</v>
      </c>
      <c r="E30" s="13">
        <f t="shared" si="4"/>
        <v>336885</v>
      </c>
      <c r="G30" s="37">
        <f t="shared" si="7"/>
        <v>2042</v>
      </c>
      <c r="H30" s="13">
        <v>259000</v>
      </c>
      <c r="I30" s="13">
        <v>76093</v>
      </c>
      <c r="J30" s="13">
        <f t="shared" si="0"/>
        <v>335093</v>
      </c>
      <c r="L30" s="37">
        <f t="shared" si="8"/>
        <v>2043</v>
      </c>
      <c r="M30" s="13">
        <v>220000</v>
      </c>
      <c r="N30" s="13">
        <v>64909</v>
      </c>
      <c r="O30" s="13">
        <f t="shared" si="1"/>
        <v>284909</v>
      </c>
      <c r="Q30" s="37">
        <f t="shared" si="9"/>
        <v>2044</v>
      </c>
      <c r="R30" s="13">
        <v>294000</v>
      </c>
      <c r="S30" s="13">
        <v>84510</v>
      </c>
      <c r="T30" s="13">
        <f t="shared" si="2"/>
        <v>378510</v>
      </c>
      <c r="V30" s="37">
        <f t="shared" si="5"/>
        <v>2045</v>
      </c>
      <c r="W30" s="13">
        <v>306000</v>
      </c>
      <c r="X30" s="13">
        <v>72770</v>
      </c>
      <c r="Y30" s="13">
        <f t="shared" si="3"/>
        <v>378770</v>
      </c>
    </row>
    <row r="31" spans="2:25" x14ac:dyDescent="0.25">
      <c r="B31" s="37">
        <f t="shared" si="6"/>
        <v>2042</v>
      </c>
      <c r="C31" s="13">
        <v>259000</v>
      </c>
      <c r="D31" s="13">
        <v>76093</v>
      </c>
      <c r="E31" s="13">
        <f t="shared" si="4"/>
        <v>335093</v>
      </c>
      <c r="G31" s="37">
        <f t="shared" si="7"/>
        <v>2043</v>
      </c>
      <c r="H31" s="13">
        <v>220000</v>
      </c>
      <c r="I31" s="13">
        <v>64909</v>
      </c>
      <c r="J31" s="13">
        <f t="shared" si="0"/>
        <v>284909</v>
      </c>
      <c r="L31" s="37">
        <f t="shared" si="8"/>
        <v>2044</v>
      </c>
      <c r="M31" s="13">
        <v>229000</v>
      </c>
      <c r="N31" s="13">
        <v>55374</v>
      </c>
      <c r="O31" s="13">
        <f t="shared" si="1"/>
        <v>284374</v>
      </c>
      <c r="Q31" s="37">
        <f t="shared" si="9"/>
        <v>2045</v>
      </c>
      <c r="R31" s="13">
        <v>306000</v>
      </c>
      <c r="S31" s="13">
        <v>72770</v>
      </c>
      <c r="T31" s="13">
        <f t="shared" si="2"/>
        <v>378770</v>
      </c>
      <c r="V31" s="37">
        <f t="shared" si="5"/>
        <v>2046</v>
      </c>
      <c r="W31" s="13">
        <v>318000</v>
      </c>
      <c r="X31" s="13">
        <v>60541</v>
      </c>
      <c r="Y31" s="13">
        <f t="shared" si="3"/>
        <v>378541</v>
      </c>
    </row>
    <row r="32" spans="2:25" x14ac:dyDescent="0.25">
      <c r="B32" s="37">
        <f t="shared" si="6"/>
        <v>2043</v>
      </c>
      <c r="C32" s="13">
        <v>220000</v>
      </c>
      <c r="D32" s="13">
        <v>64909</v>
      </c>
      <c r="E32" s="13">
        <f t="shared" si="4"/>
        <v>284909</v>
      </c>
      <c r="G32" s="37">
        <f t="shared" si="7"/>
        <v>2044</v>
      </c>
      <c r="H32" s="13">
        <v>229000</v>
      </c>
      <c r="I32" s="13">
        <v>55374</v>
      </c>
      <c r="J32" s="13">
        <f t="shared" si="0"/>
        <v>284374</v>
      </c>
      <c r="L32" s="37">
        <f t="shared" si="8"/>
        <v>2045</v>
      </c>
      <c r="M32" s="13">
        <v>239000</v>
      </c>
      <c r="N32" s="13">
        <v>45449</v>
      </c>
      <c r="O32" s="13">
        <f t="shared" si="1"/>
        <v>284449</v>
      </c>
      <c r="Q32" s="37">
        <f t="shared" si="9"/>
        <v>2046</v>
      </c>
      <c r="R32" s="13">
        <v>318000</v>
      </c>
      <c r="S32" s="13">
        <v>60541</v>
      </c>
      <c r="T32" s="13">
        <f t="shared" si="2"/>
        <v>378541</v>
      </c>
      <c r="V32" s="37">
        <f t="shared" si="5"/>
        <v>2047</v>
      </c>
      <c r="W32" s="13">
        <v>330000</v>
      </c>
      <c r="X32" s="13">
        <v>47838</v>
      </c>
      <c r="Y32" s="13">
        <f t="shared" si="3"/>
        <v>377838</v>
      </c>
    </row>
    <row r="33" spans="2:25" x14ac:dyDescent="0.25">
      <c r="B33" s="37">
        <f t="shared" si="6"/>
        <v>2044</v>
      </c>
      <c r="C33" s="13">
        <v>229000</v>
      </c>
      <c r="D33" s="13">
        <v>55374</v>
      </c>
      <c r="E33" s="13">
        <f t="shared" si="4"/>
        <v>284374</v>
      </c>
      <c r="G33" s="37">
        <f t="shared" si="7"/>
        <v>2045</v>
      </c>
      <c r="H33" s="13">
        <v>239000</v>
      </c>
      <c r="I33" s="13">
        <v>45449</v>
      </c>
      <c r="J33" s="13">
        <f t="shared" si="0"/>
        <v>284449</v>
      </c>
      <c r="L33" s="37">
        <f t="shared" si="8"/>
        <v>2046</v>
      </c>
      <c r="M33" s="13">
        <v>249000</v>
      </c>
      <c r="N33" s="13">
        <v>35090</v>
      </c>
      <c r="O33" s="13">
        <f t="shared" si="1"/>
        <v>284090</v>
      </c>
      <c r="Q33" s="37">
        <f t="shared" si="9"/>
        <v>2047</v>
      </c>
      <c r="R33" s="13">
        <v>330000</v>
      </c>
      <c r="S33" s="13">
        <v>47838</v>
      </c>
      <c r="T33" s="13">
        <f t="shared" si="2"/>
        <v>377838</v>
      </c>
      <c r="V33" s="37">
        <f t="shared" si="5"/>
        <v>2048</v>
      </c>
      <c r="W33" s="13">
        <v>344000</v>
      </c>
      <c r="X33" s="13">
        <v>34616</v>
      </c>
      <c r="Y33" s="13">
        <f t="shared" si="3"/>
        <v>378616</v>
      </c>
    </row>
    <row r="34" spans="2:25" x14ac:dyDescent="0.25">
      <c r="B34" s="37">
        <f t="shared" si="6"/>
        <v>2045</v>
      </c>
      <c r="C34" s="13">
        <v>239000</v>
      </c>
      <c r="D34" s="13">
        <v>45449</v>
      </c>
      <c r="E34" s="13">
        <f t="shared" si="4"/>
        <v>284449</v>
      </c>
      <c r="G34" s="37">
        <f t="shared" si="7"/>
        <v>2046</v>
      </c>
      <c r="H34" s="13">
        <v>249000</v>
      </c>
      <c r="I34" s="13">
        <v>35090</v>
      </c>
      <c r="J34" s="13">
        <f t="shared" si="0"/>
        <v>284090</v>
      </c>
      <c r="L34" s="37">
        <f t="shared" si="8"/>
        <v>2047</v>
      </c>
      <c r="M34" s="13">
        <v>260000</v>
      </c>
      <c r="N34" s="13">
        <v>24298</v>
      </c>
      <c r="O34" s="13">
        <f t="shared" si="1"/>
        <v>284298</v>
      </c>
      <c r="Q34" s="37">
        <f t="shared" si="9"/>
        <v>2048</v>
      </c>
      <c r="R34" s="13">
        <v>344000</v>
      </c>
      <c r="S34" s="13">
        <v>34616</v>
      </c>
      <c r="T34" s="13">
        <f t="shared" si="2"/>
        <v>378616</v>
      </c>
      <c r="V34" s="37">
        <f t="shared" si="5"/>
        <v>2049</v>
      </c>
      <c r="W34" s="13">
        <v>105000</v>
      </c>
      <c r="X34" s="13">
        <v>20820</v>
      </c>
      <c r="Y34" s="13">
        <f t="shared" si="3"/>
        <v>125820</v>
      </c>
    </row>
    <row r="35" spans="2:25" x14ac:dyDescent="0.25">
      <c r="B35" s="37">
        <f t="shared" si="6"/>
        <v>2046</v>
      </c>
      <c r="C35" s="13">
        <v>249000</v>
      </c>
      <c r="D35" s="13">
        <v>35090</v>
      </c>
      <c r="E35" s="13">
        <f t="shared" si="4"/>
        <v>284090</v>
      </c>
      <c r="G35" s="37">
        <f t="shared" si="7"/>
        <v>2047</v>
      </c>
      <c r="H35" s="13">
        <v>260000</v>
      </c>
      <c r="I35" s="13">
        <v>24298</v>
      </c>
      <c r="J35" s="13">
        <f t="shared" si="0"/>
        <v>284298</v>
      </c>
      <c r="L35" s="37">
        <f t="shared" si="8"/>
        <v>2048</v>
      </c>
      <c r="M35" s="13">
        <v>272000</v>
      </c>
      <c r="N35" s="13">
        <v>13028</v>
      </c>
      <c r="O35" s="13">
        <f t="shared" si="1"/>
        <v>285028</v>
      </c>
      <c r="Q35" s="37">
        <f t="shared" si="9"/>
        <v>2049</v>
      </c>
      <c r="R35" s="13">
        <v>105000</v>
      </c>
      <c r="S35" s="13">
        <v>20820</v>
      </c>
      <c r="T35" s="13">
        <f t="shared" si="2"/>
        <v>125820</v>
      </c>
      <c r="V35" s="37">
        <f t="shared" si="5"/>
        <v>2050</v>
      </c>
      <c r="W35" s="13">
        <v>76000</v>
      </c>
      <c r="X35" s="13">
        <v>17518</v>
      </c>
      <c r="Y35" s="13">
        <f t="shared" si="3"/>
        <v>93518</v>
      </c>
    </row>
    <row r="36" spans="2:25" x14ac:dyDescent="0.25">
      <c r="B36" s="37">
        <f t="shared" si="6"/>
        <v>2047</v>
      </c>
      <c r="C36" s="13">
        <v>260000</v>
      </c>
      <c r="D36" s="13">
        <v>24298</v>
      </c>
      <c r="E36" s="13">
        <f t="shared" si="4"/>
        <v>284298</v>
      </c>
      <c r="G36" s="37">
        <f t="shared" si="7"/>
        <v>2048</v>
      </c>
      <c r="H36" s="13">
        <v>272000</v>
      </c>
      <c r="I36" s="13">
        <v>13028</v>
      </c>
      <c r="J36" s="13">
        <f t="shared" si="0"/>
        <v>285028</v>
      </c>
      <c r="L36" s="37">
        <f t="shared" si="8"/>
        <v>2049</v>
      </c>
      <c r="M36" s="13">
        <v>31000</v>
      </c>
      <c r="N36" s="13">
        <v>1240</v>
      </c>
      <c r="O36" s="13">
        <f t="shared" si="1"/>
        <v>32240</v>
      </c>
      <c r="Q36" s="37">
        <f t="shared" si="9"/>
        <v>2050</v>
      </c>
      <c r="R36" s="13">
        <v>76000</v>
      </c>
      <c r="S36" s="13">
        <v>17518</v>
      </c>
      <c r="T36" s="13">
        <f t="shared" si="2"/>
        <v>93518</v>
      </c>
      <c r="V36" s="37">
        <f t="shared" si="5"/>
        <v>2051</v>
      </c>
      <c r="W36" s="13">
        <v>79000</v>
      </c>
      <c r="X36" s="13">
        <v>15386</v>
      </c>
      <c r="Y36" s="13">
        <f t="shared" si="3"/>
        <v>94386</v>
      </c>
    </row>
    <row r="37" spans="2:25" x14ac:dyDescent="0.25">
      <c r="B37" s="37">
        <f t="shared" si="6"/>
        <v>2048</v>
      </c>
      <c r="C37" s="13">
        <v>272000</v>
      </c>
      <c r="D37" s="13">
        <v>13028</v>
      </c>
      <c r="E37" s="13">
        <f t="shared" si="4"/>
        <v>285028</v>
      </c>
      <c r="G37" s="37">
        <f t="shared" si="7"/>
        <v>2049</v>
      </c>
      <c r="H37" s="13">
        <v>31000</v>
      </c>
      <c r="I37" s="13">
        <v>1240</v>
      </c>
      <c r="J37" s="13">
        <f t="shared" si="0"/>
        <v>32240</v>
      </c>
      <c r="L37" s="37">
        <f t="shared" si="8"/>
        <v>2050</v>
      </c>
      <c r="M37" s="13"/>
      <c r="N37" s="13"/>
      <c r="O37" s="13"/>
      <c r="Q37" s="37">
        <f t="shared" si="9"/>
        <v>2051</v>
      </c>
      <c r="R37" s="13">
        <v>79000</v>
      </c>
      <c r="S37" s="13">
        <v>15386</v>
      </c>
      <c r="T37" s="13">
        <f t="shared" si="2"/>
        <v>94386</v>
      </c>
      <c r="V37" s="37">
        <f t="shared" si="5"/>
        <v>2052</v>
      </c>
      <c r="W37" s="13">
        <v>81000</v>
      </c>
      <c r="X37" s="13">
        <v>13186</v>
      </c>
      <c r="Y37" s="13">
        <f t="shared" si="3"/>
        <v>94186</v>
      </c>
    </row>
    <row r="38" spans="2:25" x14ac:dyDescent="0.25">
      <c r="B38" s="37">
        <f t="shared" si="6"/>
        <v>2049</v>
      </c>
      <c r="C38" s="13">
        <v>31000</v>
      </c>
      <c r="D38" s="13">
        <v>1240</v>
      </c>
      <c r="E38" s="13">
        <f t="shared" si="4"/>
        <v>32240</v>
      </c>
      <c r="G38" s="37">
        <f t="shared" si="7"/>
        <v>2050</v>
      </c>
      <c r="H38" s="13"/>
      <c r="I38" s="13"/>
      <c r="J38" s="13"/>
      <c r="L38" s="37">
        <f t="shared" si="8"/>
        <v>2051</v>
      </c>
      <c r="M38" s="13"/>
      <c r="N38" s="13"/>
      <c r="O38" s="13"/>
      <c r="Q38" s="37">
        <f t="shared" si="9"/>
        <v>2052</v>
      </c>
      <c r="R38" s="13">
        <v>81000</v>
      </c>
      <c r="S38" s="13">
        <v>13186</v>
      </c>
      <c r="T38" s="13">
        <f t="shared" si="2"/>
        <v>94186</v>
      </c>
      <c r="V38" s="37">
        <f t="shared" si="5"/>
        <v>2053</v>
      </c>
      <c r="W38" s="13">
        <v>83000</v>
      </c>
      <c r="X38" s="13">
        <v>10931</v>
      </c>
      <c r="Y38" s="13">
        <f t="shared" si="3"/>
        <v>93931</v>
      </c>
    </row>
    <row r="39" spans="2:25" x14ac:dyDescent="0.25">
      <c r="B39" s="37">
        <f t="shared" si="6"/>
        <v>2050</v>
      </c>
      <c r="G39" s="37">
        <f t="shared" si="7"/>
        <v>2051</v>
      </c>
      <c r="L39" s="37">
        <f t="shared" si="8"/>
        <v>2052</v>
      </c>
      <c r="Q39" s="37">
        <f t="shared" si="9"/>
        <v>2053</v>
      </c>
      <c r="R39" s="13">
        <v>83000</v>
      </c>
      <c r="S39" s="13">
        <v>10931</v>
      </c>
      <c r="T39" s="13">
        <f t="shared" ref="T39:T43" si="10">SUM(R39:S39)</f>
        <v>93931</v>
      </c>
      <c r="V39" s="37">
        <f t="shared" si="5"/>
        <v>2054</v>
      </c>
      <c r="W39" s="13">
        <v>85000</v>
      </c>
      <c r="X39" s="13">
        <v>8621</v>
      </c>
      <c r="Y39" s="13">
        <f t="shared" si="3"/>
        <v>93621</v>
      </c>
    </row>
    <row r="40" spans="2:25" x14ac:dyDescent="0.25">
      <c r="B40" s="37">
        <f t="shared" si="6"/>
        <v>2051</v>
      </c>
      <c r="G40" s="37">
        <f t="shared" si="7"/>
        <v>2052</v>
      </c>
      <c r="L40" s="37">
        <f t="shared" si="8"/>
        <v>2053</v>
      </c>
      <c r="Q40" s="37">
        <f t="shared" si="9"/>
        <v>2054</v>
      </c>
      <c r="R40" s="13">
        <v>85000</v>
      </c>
      <c r="S40" s="13">
        <v>8621</v>
      </c>
      <c r="T40" s="13">
        <f t="shared" si="10"/>
        <v>93621</v>
      </c>
      <c r="V40" s="37">
        <f t="shared" si="5"/>
        <v>2055</v>
      </c>
      <c r="W40" s="13">
        <v>88000</v>
      </c>
      <c r="X40" s="13">
        <v>6243</v>
      </c>
      <c r="Y40" s="13">
        <f t="shared" si="3"/>
        <v>94243</v>
      </c>
    </row>
    <row r="41" spans="2:25" x14ac:dyDescent="0.25">
      <c r="B41" s="37">
        <f t="shared" si="6"/>
        <v>2052</v>
      </c>
      <c r="G41" s="37">
        <f t="shared" si="7"/>
        <v>2053</v>
      </c>
      <c r="L41" s="37">
        <f t="shared" si="8"/>
        <v>2054</v>
      </c>
      <c r="Q41" s="37">
        <f t="shared" si="9"/>
        <v>2055</v>
      </c>
      <c r="R41" s="13">
        <v>88000</v>
      </c>
      <c r="S41" s="13">
        <v>6243</v>
      </c>
      <c r="T41" s="13">
        <f t="shared" si="10"/>
        <v>94243</v>
      </c>
      <c r="V41" s="37">
        <f t="shared" si="5"/>
        <v>2056</v>
      </c>
      <c r="W41" s="13">
        <v>90000</v>
      </c>
      <c r="X41" s="13">
        <v>3795</v>
      </c>
      <c r="Y41" s="13">
        <f t="shared" si="3"/>
        <v>93795</v>
      </c>
    </row>
    <row r="42" spans="2:25" x14ac:dyDescent="0.25">
      <c r="B42" s="37">
        <f t="shared" si="6"/>
        <v>2053</v>
      </c>
      <c r="G42" s="37">
        <f>G41+1</f>
        <v>2054</v>
      </c>
      <c r="L42" s="37">
        <f t="shared" si="8"/>
        <v>2055</v>
      </c>
      <c r="Q42" s="37">
        <f t="shared" si="9"/>
        <v>2056</v>
      </c>
      <c r="R42" s="13">
        <v>90000</v>
      </c>
      <c r="S42" s="13">
        <v>3795</v>
      </c>
      <c r="T42" s="13">
        <f t="shared" si="10"/>
        <v>93795</v>
      </c>
      <c r="V42" s="37">
        <f t="shared" si="5"/>
        <v>2057</v>
      </c>
      <c r="W42" s="13">
        <v>93000</v>
      </c>
      <c r="X42" s="13">
        <v>1279</v>
      </c>
      <c r="Y42" s="13">
        <f t="shared" si="3"/>
        <v>94279</v>
      </c>
    </row>
    <row r="43" spans="2:25" x14ac:dyDescent="0.25">
      <c r="B43" s="37">
        <f t="shared" si="6"/>
        <v>2054</v>
      </c>
      <c r="G43" s="37">
        <f>G42+1</f>
        <v>2055</v>
      </c>
      <c r="L43" s="37">
        <f t="shared" si="8"/>
        <v>2056</v>
      </c>
      <c r="Q43" s="37">
        <f t="shared" si="9"/>
        <v>2057</v>
      </c>
      <c r="R43" s="13">
        <v>93000</v>
      </c>
      <c r="S43" s="13">
        <v>1279</v>
      </c>
      <c r="T43" s="13">
        <f t="shared" si="10"/>
        <v>94279</v>
      </c>
      <c r="V43" s="37">
        <f t="shared" si="5"/>
        <v>2058</v>
      </c>
    </row>
    <row r="44" spans="2:25" ht="15.75" thickBot="1" x14ac:dyDescent="0.3">
      <c r="C44" s="226">
        <f>SUM(C4:C38)</f>
        <v>5835000</v>
      </c>
      <c r="D44" s="226">
        <f>SUM(D4:D38)</f>
        <v>5280257</v>
      </c>
      <c r="E44" s="226">
        <f>SUM(C44:D44)</f>
        <v>11115257</v>
      </c>
      <c r="H44" s="226">
        <f>SUM(H4:H38)</f>
        <v>5753000</v>
      </c>
      <c r="I44" s="226">
        <f>SUM(I4:I38)</f>
        <v>5028223</v>
      </c>
      <c r="J44" s="226">
        <f t="shared" ref="J44" si="11">SUM(H44:I44)</f>
        <v>10781223</v>
      </c>
      <c r="M44" s="226">
        <f>SUM(M4:M38)</f>
        <v>5667000</v>
      </c>
      <c r="N44" s="226">
        <f>SUM(N4:N38)</f>
        <v>4779727</v>
      </c>
      <c r="O44" s="226">
        <f t="shared" ref="O44" si="12">SUM(M44:N44)</f>
        <v>10446727</v>
      </c>
      <c r="R44" s="226">
        <f>SUM(R4:R43)</f>
        <v>7839000</v>
      </c>
      <c r="S44" s="226">
        <f t="shared" ref="S44:T44" si="13">SUM(S4:S43)</f>
        <v>6034009</v>
      </c>
      <c r="T44" s="226">
        <f t="shared" si="13"/>
        <v>13873009</v>
      </c>
      <c r="W44" s="226">
        <f>SUM(W4:W42)</f>
        <v>7733000</v>
      </c>
      <c r="X44" s="226">
        <f>SUM(X4:X42)</f>
        <v>5710860</v>
      </c>
      <c r="Y44" s="226">
        <f>SUM(Y4:Y42)</f>
        <v>13443860</v>
      </c>
    </row>
    <row r="45" spans="2:25" ht="15.75" thickTop="1" x14ac:dyDescent="0.25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DCD9-7B9B-4B59-B31F-EB6F849C7FED}">
  <sheetPr>
    <tabColor theme="4" tint="-0.249977111117893"/>
  </sheetPr>
  <dimension ref="B1:I22"/>
  <sheetViews>
    <sheetView workbookViewId="0">
      <selection activeCell="H6" sqref="H6"/>
    </sheetView>
  </sheetViews>
  <sheetFormatPr defaultRowHeight="15" x14ac:dyDescent="0.25"/>
  <cols>
    <col min="1" max="1" width="1.42578125" customWidth="1"/>
    <col min="2" max="2" width="35.7109375" style="3" customWidth="1"/>
    <col min="3" max="15" width="14.28515625" customWidth="1"/>
  </cols>
  <sheetData>
    <row r="1" spans="2:9" ht="8.25" customHeight="1" x14ac:dyDescent="0.25"/>
    <row r="2" spans="2:9" x14ac:dyDescent="0.25">
      <c r="B2" s="99" t="s">
        <v>178</v>
      </c>
      <c r="C2" s="98">
        <v>42004</v>
      </c>
      <c r="D2" s="98">
        <v>42369</v>
      </c>
      <c r="E2" s="98">
        <v>42735</v>
      </c>
      <c r="F2" s="98">
        <v>43100</v>
      </c>
      <c r="G2" s="98">
        <v>43465</v>
      </c>
    </row>
    <row r="3" spans="2:9" ht="3.75" customHeight="1" x14ac:dyDescent="0.25">
      <c r="C3" s="96"/>
    </row>
    <row r="4" spans="2:9" x14ac:dyDescent="0.25">
      <c r="B4" s="3" t="s">
        <v>172</v>
      </c>
      <c r="C4" s="13">
        <v>217650</v>
      </c>
      <c r="D4" s="13">
        <v>217650</v>
      </c>
      <c r="E4" s="13">
        <v>217650</v>
      </c>
      <c r="F4" s="13">
        <v>217650</v>
      </c>
      <c r="G4" s="13">
        <v>217650</v>
      </c>
    </row>
    <row r="5" spans="2:9" x14ac:dyDescent="0.25">
      <c r="B5" s="3" t="s">
        <v>273</v>
      </c>
      <c r="C5" s="13"/>
      <c r="D5" s="13">
        <v>40176</v>
      </c>
      <c r="E5" s="13">
        <v>40176</v>
      </c>
      <c r="F5" s="13">
        <v>40175</v>
      </c>
      <c r="G5" s="13">
        <v>40175</v>
      </c>
    </row>
    <row r="6" spans="2:9" x14ac:dyDescent="0.25">
      <c r="B6" s="3" t="s">
        <v>173</v>
      </c>
      <c r="C6" s="13">
        <v>8252889</v>
      </c>
      <c r="D6" s="13">
        <v>8329802</v>
      </c>
      <c r="E6" s="13">
        <v>8560711</v>
      </c>
      <c r="F6" s="13">
        <v>11961566</v>
      </c>
      <c r="G6" s="13">
        <v>14516429</v>
      </c>
      <c r="H6" s="13"/>
    </row>
    <row r="7" spans="2:9" x14ac:dyDescent="0.25">
      <c r="B7" s="3" t="s">
        <v>174</v>
      </c>
      <c r="C7" s="13">
        <v>305822</v>
      </c>
      <c r="D7" s="13">
        <v>376964</v>
      </c>
      <c r="E7" s="13">
        <v>380188</v>
      </c>
      <c r="F7" s="13">
        <v>419354</v>
      </c>
      <c r="G7" s="13">
        <v>448712</v>
      </c>
    </row>
    <row r="8" spans="2:9" x14ac:dyDescent="0.25">
      <c r="B8" s="3" t="s">
        <v>175</v>
      </c>
      <c r="C8" s="13">
        <v>169120</v>
      </c>
      <c r="D8" s="13">
        <v>172122</v>
      </c>
      <c r="E8" s="13">
        <v>185666</v>
      </c>
      <c r="F8" s="13">
        <v>185666</v>
      </c>
      <c r="G8" s="13">
        <v>186544</v>
      </c>
    </row>
    <row r="9" spans="2:9" x14ac:dyDescent="0.25">
      <c r="B9" s="3" t="s">
        <v>176</v>
      </c>
      <c r="C9" s="13">
        <v>158238</v>
      </c>
      <c r="D9" s="13">
        <v>159228</v>
      </c>
      <c r="E9" s="13">
        <v>166887</v>
      </c>
      <c r="F9" s="13">
        <v>191265</v>
      </c>
      <c r="G9" s="13">
        <v>191265</v>
      </c>
    </row>
    <row r="10" spans="2:9" x14ac:dyDescent="0.25">
      <c r="B10" s="3" t="s">
        <v>177</v>
      </c>
      <c r="C10" s="13">
        <v>11151032</v>
      </c>
      <c r="D10" s="13">
        <v>11274307</v>
      </c>
      <c r="E10" s="13">
        <v>11297030</v>
      </c>
      <c r="F10" s="13">
        <v>11420509</v>
      </c>
      <c r="G10" s="13">
        <v>11474254</v>
      </c>
      <c r="H10" s="13"/>
      <c r="I10" s="25"/>
    </row>
    <row r="11" spans="2:9" x14ac:dyDescent="0.25">
      <c r="B11" s="3" t="s">
        <v>180</v>
      </c>
      <c r="C11" s="10">
        <f>SUM(C4:C10)</f>
        <v>20254751</v>
      </c>
      <c r="D11" s="10">
        <f>SUM(D4:D10)</f>
        <v>20570249</v>
      </c>
      <c r="E11" s="10">
        <f>SUM(E4:E10)</f>
        <v>20848308</v>
      </c>
      <c r="F11" s="10">
        <f>SUM(F4:F10)</f>
        <v>24436185</v>
      </c>
      <c r="G11" s="10">
        <f>SUM(G4:G10)</f>
        <v>27075029</v>
      </c>
    </row>
    <row r="12" spans="2:9" ht="3.75" customHeight="1" x14ac:dyDescent="0.25">
      <c r="C12" s="13"/>
      <c r="D12" s="13"/>
      <c r="E12" s="13"/>
      <c r="F12" s="13"/>
      <c r="G12" s="13"/>
    </row>
    <row r="13" spans="2:9" x14ac:dyDescent="0.25">
      <c r="B13" s="3" t="s">
        <v>179</v>
      </c>
      <c r="C13" s="13"/>
      <c r="D13" s="13"/>
      <c r="E13" s="13"/>
      <c r="F13" s="13"/>
      <c r="G13" s="13"/>
    </row>
    <row r="14" spans="2:9" x14ac:dyDescent="0.25">
      <c r="B14" s="3" t="s">
        <v>172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2:9" x14ac:dyDescent="0.25">
      <c r="B15" s="3" t="s">
        <v>173</v>
      </c>
      <c r="C15" s="13">
        <v>2952690</v>
      </c>
      <c r="D15" s="13">
        <v>3258107</v>
      </c>
      <c r="E15" s="13">
        <v>3574064</v>
      </c>
      <c r="F15" s="13">
        <v>3901465</v>
      </c>
      <c r="G15" s="13">
        <v>4361590</v>
      </c>
    </row>
    <row r="16" spans="2:9" x14ac:dyDescent="0.25">
      <c r="B16" s="3" t="s">
        <v>174</v>
      </c>
      <c r="C16" s="13">
        <v>218936</v>
      </c>
      <c r="D16" s="13">
        <v>246545</v>
      </c>
      <c r="E16" s="13">
        <v>273738</v>
      </c>
      <c r="F16" s="13">
        <v>300871</v>
      </c>
      <c r="G16" s="13">
        <v>325746</v>
      </c>
    </row>
    <row r="17" spans="2:7" x14ac:dyDescent="0.25">
      <c r="B17" s="3" t="s">
        <v>175</v>
      </c>
      <c r="C17" s="13">
        <v>82702</v>
      </c>
      <c r="D17" s="13">
        <v>88085</v>
      </c>
      <c r="E17" s="13">
        <v>94703</v>
      </c>
      <c r="F17" s="13">
        <v>101866</v>
      </c>
      <c r="G17" s="13">
        <v>108994</v>
      </c>
    </row>
    <row r="18" spans="2:7" x14ac:dyDescent="0.25">
      <c r="B18" s="3" t="s">
        <v>176</v>
      </c>
      <c r="C18" s="13">
        <v>110424</v>
      </c>
      <c r="D18" s="13">
        <v>123626</v>
      </c>
      <c r="E18" s="13">
        <v>134412</v>
      </c>
      <c r="F18" s="13">
        <v>147377</v>
      </c>
      <c r="G18" s="13">
        <v>160325</v>
      </c>
    </row>
    <row r="19" spans="2:7" x14ac:dyDescent="0.25">
      <c r="B19" s="3" t="s">
        <v>177</v>
      </c>
      <c r="C19" s="13">
        <v>4091977</v>
      </c>
      <c r="D19" s="13">
        <v>4478340</v>
      </c>
      <c r="E19" s="13">
        <v>4871025</v>
      </c>
      <c r="F19" s="13">
        <v>5268641</v>
      </c>
      <c r="G19" s="13">
        <v>5667267</v>
      </c>
    </row>
    <row r="20" spans="2:7" x14ac:dyDescent="0.25">
      <c r="B20" s="3" t="s">
        <v>180</v>
      </c>
      <c r="C20" s="10">
        <f>SUM(C14:C19)</f>
        <v>7456729</v>
      </c>
      <c r="D20" s="10">
        <f t="shared" ref="D20:G20" si="0">SUM(D14:D19)</f>
        <v>8194703</v>
      </c>
      <c r="E20" s="10">
        <f t="shared" si="0"/>
        <v>8947942</v>
      </c>
      <c r="F20" s="10">
        <f t="shared" si="0"/>
        <v>9720220</v>
      </c>
      <c r="G20" s="10">
        <f t="shared" si="0"/>
        <v>10623922</v>
      </c>
    </row>
    <row r="21" spans="2:7" x14ac:dyDescent="0.25">
      <c r="C21" s="13"/>
      <c r="D21" s="13"/>
      <c r="E21" s="13"/>
      <c r="F21" s="13"/>
      <c r="G21" s="13"/>
    </row>
    <row r="22" spans="2:7" x14ac:dyDescent="0.25">
      <c r="B22" s="3" t="s">
        <v>181</v>
      </c>
      <c r="C22" s="13">
        <f>C11-C20</f>
        <v>12798022</v>
      </c>
      <c r="D22" s="13">
        <f>D11-D20</f>
        <v>12375546</v>
      </c>
      <c r="E22" s="13">
        <f>E11-E20</f>
        <v>11900366</v>
      </c>
      <c r="F22" s="13">
        <f>F11-F20</f>
        <v>14715965</v>
      </c>
      <c r="G22" s="13">
        <f>G11-G20</f>
        <v>16451107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BE04-FAA0-484B-992D-0E97BB528E74}">
  <sheetPr>
    <tabColor theme="4" tint="-0.249977111117893"/>
  </sheetPr>
  <dimension ref="B1:Q89"/>
  <sheetViews>
    <sheetView workbookViewId="0"/>
  </sheetViews>
  <sheetFormatPr defaultRowHeight="15" x14ac:dyDescent="0.25"/>
  <cols>
    <col min="1" max="3" width="1.42578125" customWidth="1"/>
    <col min="4" max="4" width="32.85546875" customWidth="1"/>
    <col min="5" max="8" width="14.28515625" customWidth="1"/>
    <col min="10" max="11" width="1.42578125" customWidth="1"/>
    <col min="12" max="12" width="32.85546875" customWidth="1"/>
    <col min="13" max="17" width="14.28515625" customWidth="1"/>
  </cols>
  <sheetData>
    <row r="1" spans="2:17" ht="7.5" customHeight="1" x14ac:dyDescent="0.25">
      <c r="E1" s="37"/>
      <c r="F1" s="37"/>
      <c r="G1" s="37"/>
      <c r="H1" s="37"/>
    </row>
    <row r="2" spans="2:17" s="2" customFormat="1" x14ac:dyDescent="0.25">
      <c r="B2" s="101" t="s">
        <v>133</v>
      </c>
      <c r="C2" s="101"/>
      <c r="D2" s="101"/>
      <c r="E2" s="1">
        <v>2015</v>
      </c>
      <c r="F2" s="1">
        <v>2016</v>
      </c>
      <c r="G2" s="1">
        <v>2017</v>
      </c>
      <c r="H2" s="1">
        <v>2018</v>
      </c>
      <c r="J2" s="101" t="s">
        <v>287</v>
      </c>
      <c r="K2" s="101"/>
      <c r="L2" s="101"/>
      <c r="M2" s="1">
        <v>2014</v>
      </c>
      <c r="N2" s="1">
        <v>2015</v>
      </c>
      <c r="O2" s="1">
        <v>2016</v>
      </c>
      <c r="P2" s="1">
        <v>2017</v>
      </c>
      <c r="Q2" s="1">
        <v>2018</v>
      </c>
    </row>
    <row r="3" spans="2:17" x14ac:dyDescent="0.25">
      <c r="B3" t="s">
        <v>182</v>
      </c>
      <c r="E3" s="13"/>
      <c r="F3" s="13"/>
      <c r="G3" s="13"/>
      <c r="H3" s="13"/>
      <c r="I3" s="13"/>
      <c r="J3" t="s">
        <v>182</v>
      </c>
      <c r="M3" s="13"/>
      <c r="N3" s="13"/>
      <c r="O3" s="13"/>
      <c r="P3" s="13"/>
      <c r="Q3" s="13"/>
    </row>
    <row r="4" spans="2:17" x14ac:dyDescent="0.25">
      <c r="C4" t="s">
        <v>183</v>
      </c>
      <c r="E4" s="13"/>
      <c r="F4" s="13"/>
      <c r="G4" s="13"/>
      <c r="H4" s="13"/>
      <c r="I4" s="13"/>
      <c r="K4" t="s">
        <v>183</v>
      </c>
      <c r="M4" s="13"/>
      <c r="N4" s="13"/>
      <c r="O4" s="13"/>
      <c r="P4" s="13"/>
      <c r="Q4" s="13"/>
    </row>
    <row r="5" spans="2:17" x14ac:dyDescent="0.25">
      <c r="D5" t="s">
        <v>184</v>
      </c>
      <c r="E5" s="13">
        <v>1127262</v>
      </c>
      <c r="F5" s="13">
        <v>1267561</v>
      </c>
      <c r="G5" s="13">
        <v>763348</v>
      </c>
      <c r="H5" s="13">
        <v>729383</v>
      </c>
      <c r="I5" s="13"/>
      <c r="L5" t="s">
        <v>184</v>
      </c>
      <c r="M5" s="13">
        <v>3054386</v>
      </c>
      <c r="N5" s="13">
        <f>E5+E49</f>
        <v>3757901</v>
      </c>
      <c r="O5" s="13">
        <f t="shared" ref="O5:Q10" si="0">F5+F49</f>
        <v>4225561</v>
      </c>
      <c r="P5" s="13">
        <f t="shared" si="0"/>
        <v>2545004</v>
      </c>
      <c r="Q5" s="13">
        <f t="shared" si="0"/>
        <v>2431787</v>
      </c>
    </row>
    <row r="6" spans="2:17" x14ac:dyDescent="0.25">
      <c r="D6" t="s">
        <v>185</v>
      </c>
      <c r="E6" s="13">
        <v>394379</v>
      </c>
      <c r="F6" s="13">
        <v>406065</v>
      </c>
      <c r="G6" s="13">
        <v>407163</v>
      </c>
      <c r="H6" s="13">
        <v>444601</v>
      </c>
      <c r="I6" s="13"/>
      <c r="L6" t="s">
        <v>185</v>
      </c>
      <c r="M6" s="13">
        <v>452952</v>
      </c>
      <c r="N6" s="13">
        <f t="shared" ref="N6:N10" si="1">E6+E50</f>
        <v>437108</v>
      </c>
      <c r="O6" s="13">
        <f t="shared" si="0"/>
        <v>450093</v>
      </c>
      <c r="P6" s="13">
        <f t="shared" si="0"/>
        <v>480867</v>
      </c>
      <c r="Q6" s="13">
        <f t="shared" si="0"/>
        <v>610498</v>
      </c>
    </row>
    <row r="7" spans="2:17" x14ac:dyDescent="0.25">
      <c r="D7" t="s">
        <v>186</v>
      </c>
      <c r="E7" s="13">
        <v>112900</v>
      </c>
      <c r="F7" s="13">
        <v>101723</v>
      </c>
      <c r="G7" s="13">
        <v>67693</v>
      </c>
      <c r="H7" s="13">
        <v>99755</v>
      </c>
      <c r="I7" s="13"/>
      <c r="L7" t="s">
        <v>186</v>
      </c>
      <c r="M7" s="13">
        <v>171889</v>
      </c>
      <c r="N7" s="13">
        <f t="shared" si="1"/>
        <v>205273</v>
      </c>
      <c r="O7" s="13">
        <f t="shared" si="0"/>
        <v>184951</v>
      </c>
      <c r="P7" s="13">
        <f t="shared" si="0"/>
        <v>147623</v>
      </c>
      <c r="Q7" s="13">
        <f t="shared" si="0"/>
        <v>181373</v>
      </c>
    </row>
    <row r="8" spans="2:17" x14ac:dyDescent="0.25">
      <c r="D8" t="s">
        <v>187</v>
      </c>
      <c r="E8" s="13">
        <v>117324</v>
      </c>
      <c r="F8" s="13">
        <v>120221</v>
      </c>
      <c r="G8" s="13">
        <v>142619</v>
      </c>
      <c r="H8" s="13">
        <v>238039</v>
      </c>
      <c r="I8" s="13"/>
      <c r="L8" t="s">
        <v>187</v>
      </c>
      <c r="M8" s="13">
        <v>124107</v>
      </c>
      <c r="N8" s="13">
        <f t="shared" si="1"/>
        <v>130360</v>
      </c>
      <c r="O8" s="13">
        <f t="shared" si="0"/>
        <v>133579</v>
      </c>
      <c r="P8" s="13">
        <f t="shared" si="0"/>
        <v>158465</v>
      </c>
      <c r="Q8" s="13">
        <f t="shared" si="0"/>
        <v>264488</v>
      </c>
    </row>
    <row r="9" spans="2:17" x14ac:dyDescent="0.25">
      <c r="D9" t="s">
        <v>188</v>
      </c>
      <c r="E9" s="13">
        <v>1335</v>
      </c>
      <c r="F9" s="13">
        <v>1182</v>
      </c>
      <c r="G9" s="13">
        <v>7018</v>
      </c>
      <c r="H9" s="13">
        <v>6143</v>
      </c>
      <c r="I9" s="13"/>
      <c r="L9" t="s">
        <v>188</v>
      </c>
      <c r="M9" s="13">
        <v>23923</v>
      </c>
      <c r="N9" s="13">
        <f t="shared" si="1"/>
        <v>6357</v>
      </c>
      <c r="O9" s="13">
        <f t="shared" si="0"/>
        <v>5627</v>
      </c>
      <c r="P9" s="13">
        <f t="shared" si="0"/>
        <v>33420</v>
      </c>
      <c r="Q9" s="13">
        <f t="shared" si="0"/>
        <v>29251</v>
      </c>
    </row>
    <row r="10" spans="2:17" x14ac:dyDescent="0.25">
      <c r="D10" t="s">
        <v>215</v>
      </c>
      <c r="E10" s="13">
        <v>0</v>
      </c>
      <c r="F10" s="13">
        <v>0</v>
      </c>
      <c r="G10" s="13">
        <v>6553</v>
      </c>
      <c r="H10" s="13">
        <v>31623</v>
      </c>
      <c r="I10" s="13"/>
      <c r="L10" t="s">
        <v>215</v>
      </c>
      <c r="M10" s="13"/>
      <c r="N10" s="13">
        <f t="shared" si="1"/>
        <v>0</v>
      </c>
      <c r="O10" s="13">
        <f t="shared" si="0"/>
        <v>0</v>
      </c>
      <c r="P10" s="13">
        <f t="shared" si="0"/>
        <v>23223</v>
      </c>
      <c r="Q10" s="13">
        <f t="shared" si="0"/>
        <v>112681</v>
      </c>
    </row>
    <row r="11" spans="2:17" x14ac:dyDescent="0.25">
      <c r="D11" t="s">
        <v>189</v>
      </c>
      <c r="E11" s="83">
        <f>SUM(E5:E10)</f>
        <v>1753200</v>
      </c>
      <c r="F11" s="83">
        <f>SUM(F5:F10)</f>
        <v>1896752</v>
      </c>
      <c r="G11" s="83">
        <f>SUM(G5:G10)</f>
        <v>1394394</v>
      </c>
      <c r="H11" s="83">
        <f t="shared" ref="H11" si="2">SUM(H5:H10)</f>
        <v>1549544</v>
      </c>
      <c r="I11" s="13"/>
      <c r="L11" t="s">
        <v>189</v>
      </c>
      <c r="M11" s="83">
        <f>SUM(M5:M10)</f>
        <v>3827257</v>
      </c>
      <c r="N11" s="83">
        <f>SUM(N5:N10)</f>
        <v>4536999</v>
      </c>
      <c r="O11" s="83">
        <f t="shared" ref="O11:Q11" si="3">SUM(O5:O10)</f>
        <v>4999811</v>
      </c>
      <c r="P11" s="83">
        <f t="shared" si="3"/>
        <v>3388602</v>
      </c>
      <c r="Q11" s="83">
        <f t="shared" si="3"/>
        <v>3630078</v>
      </c>
    </row>
    <row r="12" spans="2:17" ht="3.75" customHeight="1" x14ac:dyDescent="0.25">
      <c r="E12" s="13"/>
      <c r="F12" s="13"/>
      <c r="G12" s="13"/>
      <c r="H12" s="13"/>
      <c r="I12" s="13"/>
      <c r="M12" s="13"/>
      <c r="N12" s="13"/>
      <c r="O12" s="13"/>
      <c r="P12" s="13"/>
      <c r="Q12" s="13"/>
    </row>
    <row r="13" spans="2:17" x14ac:dyDescent="0.25">
      <c r="C13" t="s">
        <v>190</v>
      </c>
      <c r="E13" s="13"/>
      <c r="F13" s="13"/>
      <c r="G13" s="13"/>
      <c r="H13" s="13"/>
      <c r="I13" s="13"/>
      <c r="K13" t="s">
        <v>190</v>
      </c>
      <c r="M13" s="13"/>
      <c r="N13" s="13"/>
      <c r="O13" s="13"/>
      <c r="P13" s="13"/>
      <c r="Q13" s="13"/>
    </row>
    <row r="14" spans="2:17" x14ac:dyDescent="0.25">
      <c r="D14" t="s">
        <v>172</v>
      </c>
      <c r="E14" s="13">
        <v>97942</v>
      </c>
      <c r="F14" s="13">
        <v>97943</v>
      </c>
      <c r="G14" s="13">
        <v>97943</v>
      </c>
      <c r="H14" s="13">
        <v>97943</v>
      </c>
      <c r="I14" s="13"/>
      <c r="L14" t="s">
        <v>172</v>
      </c>
      <c r="M14" s="13">
        <v>217650</v>
      </c>
      <c r="N14" s="13">
        <f t="shared" ref="N14:N16" si="4">E14+E58</f>
        <v>217650</v>
      </c>
      <c r="O14" s="13">
        <f t="shared" ref="O14:O16" si="5">F14+F58</f>
        <v>217650</v>
      </c>
      <c r="P14" s="13">
        <f t="shared" ref="P14:P16" si="6">G14+G58</f>
        <v>217650</v>
      </c>
      <c r="Q14" s="13">
        <f t="shared" ref="Q14:Q16" si="7">H14+H58</f>
        <v>217650</v>
      </c>
    </row>
    <row r="15" spans="2:17" x14ac:dyDescent="0.25">
      <c r="D15" t="s">
        <v>191</v>
      </c>
      <c r="E15" s="13">
        <v>6891855</v>
      </c>
      <c r="F15" s="13">
        <v>6489879</v>
      </c>
      <c r="G15" s="13">
        <v>6179941</v>
      </c>
      <c r="H15" s="13">
        <v>5723086</v>
      </c>
      <c r="I15" s="13"/>
      <c r="L15" t="s">
        <v>191</v>
      </c>
      <c r="M15" s="13">
        <v>12580372</v>
      </c>
      <c r="N15" s="13">
        <f t="shared" si="4"/>
        <v>12157896</v>
      </c>
      <c r="O15" s="13">
        <f t="shared" si="5"/>
        <v>11682716</v>
      </c>
      <c r="P15" s="13">
        <f t="shared" si="6"/>
        <v>14498315</v>
      </c>
      <c r="Q15" s="13">
        <f t="shared" si="7"/>
        <v>16233457</v>
      </c>
    </row>
    <row r="16" spans="2:17" x14ac:dyDescent="0.25">
      <c r="D16" t="s">
        <v>192</v>
      </c>
      <c r="E16" s="13">
        <v>42875</v>
      </c>
      <c r="F16" s="13">
        <v>0</v>
      </c>
      <c r="G16" s="13">
        <v>0</v>
      </c>
      <c r="H16" s="13">
        <v>0</v>
      </c>
      <c r="I16" s="13"/>
      <c r="L16" t="s">
        <v>192</v>
      </c>
      <c r="M16" s="13">
        <v>62557</v>
      </c>
      <c r="N16" s="13">
        <f t="shared" si="4"/>
        <v>59825</v>
      </c>
      <c r="O16" s="13">
        <f t="shared" si="5"/>
        <v>0</v>
      </c>
      <c r="P16" s="13">
        <f t="shared" si="6"/>
        <v>0</v>
      </c>
      <c r="Q16" s="13">
        <f t="shared" si="7"/>
        <v>0</v>
      </c>
    </row>
    <row r="17" spans="2:17" x14ac:dyDescent="0.25">
      <c r="D17" t="s">
        <v>193</v>
      </c>
      <c r="E17" s="83">
        <f>SUM(E14:E16)</f>
        <v>7032672</v>
      </c>
      <c r="F17" s="83">
        <f t="shared" ref="F17:H17" si="8">SUM(F14:F16)</f>
        <v>6587822</v>
      </c>
      <c r="G17" s="83">
        <f t="shared" si="8"/>
        <v>6277884</v>
      </c>
      <c r="H17" s="83">
        <f t="shared" si="8"/>
        <v>5821029</v>
      </c>
      <c r="I17" s="13"/>
      <c r="L17" t="s">
        <v>193</v>
      </c>
      <c r="M17" s="83">
        <f>SUM(M14:M16)</f>
        <v>12860579</v>
      </c>
      <c r="N17" s="83">
        <f>SUM(N14:N16)</f>
        <v>12435371</v>
      </c>
      <c r="O17" s="83">
        <f t="shared" ref="O17:Q17" si="9">SUM(O14:O16)</f>
        <v>11900366</v>
      </c>
      <c r="P17" s="83">
        <f t="shared" si="9"/>
        <v>14715965</v>
      </c>
      <c r="Q17" s="83">
        <f t="shared" si="9"/>
        <v>16451107</v>
      </c>
    </row>
    <row r="18" spans="2:17" ht="3.75" customHeight="1" x14ac:dyDescent="0.25">
      <c r="E18" s="13"/>
      <c r="F18" s="13"/>
      <c r="G18" s="13"/>
      <c r="H18" s="13"/>
      <c r="I18" s="13"/>
      <c r="M18" s="13"/>
      <c r="N18" s="13"/>
      <c r="O18" s="13"/>
      <c r="P18" s="13"/>
      <c r="Q18" s="13"/>
    </row>
    <row r="19" spans="2:17" x14ac:dyDescent="0.25">
      <c r="D19" t="s">
        <v>194</v>
      </c>
      <c r="E19" s="80">
        <f>E17+E11</f>
        <v>8785872</v>
      </c>
      <c r="F19" s="80">
        <f t="shared" ref="F19:H19" si="10">F17+F11</f>
        <v>8484574</v>
      </c>
      <c r="G19" s="80">
        <f t="shared" si="10"/>
        <v>7672278</v>
      </c>
      <c r="H19" s="80">
        <f t="shared" si="10"/>
        <v>7370573</v>
      </c>
      <c r="I19" s="13"/>
      <c r="L19" t="s">
        <v>194</v>
      </c>
      <c r="M19" s="80">
        <f>M17+M11</f>
        <v>16687836</v>
      </c>
      <c r="N19" s="80">
        <f>N17+N11</f>
        <v>16972370</v>
      </c>
      <c r="O19" s="80">
        <f t="shared" ref="O19:Q19" si="11">O17+O11</f>
        <v>16900177</v>
      </c>
      <c r="P19" s="80">
        <f t="shared" si="11"/>
        <v>18104567</v>
      </c>
      <c r="Q19" s="80">
        <f t="shared" si="11"/>
        <v>20081185</v>
      </c>
    </row>
    <row r="20" spans="2:17" ht="7.5" customHeight="1" x14ac:dyDescent="0.25">
      <c r="E20" s="13"/>
      <c r="F20" s="13"/>
      <c r="G20" s="13"/>
      <c r="H20" s="13"/>
      <c r="I20" s="13"/>
      <c r="M20" s="13"/>
      <c r="N20" s="13"/>
      <c r="O20" s="13"/>
      <c r="P20" s="13"/>
      <c r="Q20" s="13"/>
    </row>
    <row r="21" spans="2:17" x14ac:dyDescent="0.25">
      <c r="B21" t="s">
        <v>195</v>
      </c>
      <c r="E21" s="13"/>
      <c r="F21" s="13"/>
      <c r="G21" s="13"/>
      <c r="H21" s="13"/>
      <c r="I21" s="13"/>
      <c r="J21" t="s">
        <v>195</v>
      </c>
      <c r="M21" s="13"/>
      <c r="N21" s="13"/>
      <c r="O21" s="13"/>
      <c r="P21" s="13"/>
      <c r="Q21" s="13"/>
    </row>
    <row r="22" spans="2:17" x14ac:dyDescent="0.25">
      <c r="C22" t="s">
        <v>196</v>
      </c>
      <c r="E22" s="13"/>
      <c r="F22" s="13"/>
      <c r="G22" s="13"/>
      <c r="H22" s="13"/>
      <c r="I22" s="13"/>
      <c r="K22" t="s">
        <v>196</v>
      </c>
      <c r="M22" s="13"/>
      <c r="N22" s="13"/>
      <c r="O22" s="13"/>
      <c r="P22" s="13"/>
      <c r="Q22" s="13"/>
    </row>
    <row r="23" spans="2:17" x14ac:dyDescent="0.25">
      <c r="D23" t="s">
        <v>197</v>
      </c>
      <c r="E23" s="13">
        <v>63891</v>
      </c>
      <c r="F23" s="13">
        <v>68973</v>
      </c>
      <c r="G23" s="13">
        <v>146639</v>
      </c>
      <c r="H23" s="13">
        <v>205480</v>
      </c>
      <c r="I23" s="13"/>
      <c r="L23" t="s">
        <v>197</v>
      </c>
      <c r="M23" s="13">
        <v>29281</v>
      </c>
      <c r="N23" s="13">
        <f t="shared" ref="N23:N26" si="12">E23+E67</f>
        <v>102438</v>
      </c>
      <c r="O23" s="13">
        <f t="shared" ref="O23:O26" si="13">F23+F67</f>
        <v>110387</v>
      </c>
      <c r="P23" s="13">
        <f t="shared" ref="P23:P26" si="14">G23+G67</f>
        <v>231854</v>
      </c>
      <c r="Q23" s="13">
        <f t="shared" ref="Q23:Q26" si="15">H23+H67</f>
        <v>323927</v>
      </c>
    </row>
    <row r="24" spans="2:17" x14ac:dyDescent="0.25">
      <c r="D24" t="s">
        <v>198</v>
      </c>
      <c r="E24" s="13">
        <v>132984</v>
      </c>
      <c r="F24" s="13">
        <v>136777</v>
      </c>
      <c r="G24" s="13">
        <v>172161</v>
      </c>
      <c r="H24" s="13">
        <v>154861</v>
      </c>
      <c r="I24" s="13"/>
      <c r="L24" t="s">
        <v>198</v>
      </c>
      <c r="M24" s="13">
        <v>150851</v>
      </c>
      <c r="N24" s="13">
        <f t="shared" si="12"/>
        <v>158592</v>
      </c>
      <c r="O24" s="13">
        <f t="shared" si="13"/>
        <v>163457</v>
      </c>
      <c r="P24" s="13">
        <f t="shared" si="14"/>
        <v>207529</v>
      </c>
      <c r="Q24" s="13">
        <f t="shared" si="15"/>
        <v>183925</v>
      </c>
    </row>
    <row r="25" spans="2:17" x14ac:dyDescent="0.25">
      <c r="D25" t="s">
        <v>199</v>
      </c>
      <c r="E25" s="13">
        <v>0</v>
      </c>
      <c r="F25" s="13">
        <v>0</v>
      </c>
      <c r="G25" s="13">
        <v>0</v>
      </c>
      <c r="H25" s="13">
        <v>0</v>
      </c>
      <c r="I25" s="13"/>
      <c r="L25" t="s">
        <v>199</v>
      </c>
      <c r="M25" s="13">
        <v>265530</v>
      </c>
      <c r="N25" s="13">
        <f t="shared" si="12"/>
        <v>271544</v>
      </c>
      <c r="O25" s="13">
        <f t="shared" si="13"/>
        <v>288658</v>
      </c>
      <c r="P25" s="13">
        <f t="shared" si="14"/>
        <v>303383</v>
      </c>
      <c r="Q25" s="13">
        <f t="shared" si="15"/>
        <v>307409</v>
      </c>
    </row>
    <row r="26" spans="2:17" x14ac:dyDescent="0.25">
      <c r="D26" t="s">
        <v>200</v>
      </c>
      <c r="E26" s="13">
        <v>73800</v>
      </c>
      <c r="F26" s="13">
        <v>80100</v>
      </c>
      <c r="G26" s="13">
        <v>95400</v>
      </c>
      <c r="H26" s="13">
        <v>117000</v>
      </c>
      <c r="I26" s="13"/>
      <c r="L26" t="s">
        <v>200</v>
      </c>
      <c r="M26" s="13">
        <v>82000</v>
      </c>
      <c r="N26" s="13">
        <f t="shared" si="12"/>
        <v>82000</v>
      </c>
      <c r="O26" s="13">
        <f t="shared" si="13"/>
        <v>89000</v>
      </c>
      <c r="P26" s="13">
        <f t="shared" si="14"/>
        <v>106000</v>
      </c>
      <c r="Q26" s="13">
        <f t="shared" si="15"/>
        <v>130000</v>
      </c>
    </row>
    <row r="27" spans="2:17" x14ac:dyDescent="0.25">
      <c r="D27" t="s">
        <v>212</v>
      </c>
      <c r="E27" s="83">
        <f>SUM(E23:E26)</f>
        <v>270675</v>
      </c>
      <c r="F27" s="83">
        <f t="shared" ref="F27:H27" si="16">SUM(F23:F26)</f>
        <v>285850</v>
      </c>
      <c r="G27" s="83">
        <f t="shared" si="16"/>
        <v>414200</v>
      </c>
      <c r="H27" s="83">
        <f t="shared" si="16"/>
        <v>477341</v>
      </c>
      <c r="I27" s="13"/>
      <c r="L27" t="s">
        <v>212</v>
      </c>
      <c r="M27" s="83">
        <f>SUM(M23:M26)</f>
        <v>527662</v>
      </c>
      <c r="N27" s="83">
        <f>SUM(N23:N26)</f>
        <v>614574</v>
      </c>
      <c r="O27" s="83">
        <f t="shared" ref="O27:Q27" si="17">SUM(O23:O26)</f>
        <v>651502</v>
      </c>
      <c r="P27" s="83">
        <f t="shared" si="17"/>
        <v>848766</v>
      </c>
      <c r="Q27" s="83">
        <f t="shared" si="17"/>
        <v>945261</v>
      </c>
    </row>
    <row r="28" spans="2:17" ht="3.75" customHeight="1" x14ac:dyDescent="0.25">
      <c r="E28" s="13"/>
      <c r="F28" s="13"/>
      <c r="G28" s="13"/>
      <c r="H28" s="13"/>
      <c r="I28" s="13"/>
      <c r="M28" s="13"/>
      <c r="N28" s="13"/>
      <c r="O28" s="13"/>
      <c r="P28" s="13"/>
      <c r="Q28" s="13"/>
    </row>
    <row r="29" spans="2:17" x14ac:dyDescent="0.25">
      <c r="C29" t="s">
        <v>201</v>
      </c>
      <c r="E29" s="13"/>
      <c r="F29" s="13"/>
      <c r="G29" s="13"/>
      <c r="H29" s="13"/>
      <c r="I29" s="13"/>
      <c r="K29" t="s">
        <v>201</v>
      </c>
      <c r="M29" s="13"/>
      <c r="N29" s="13"/>
      <c r="O29" s="13"/>
      <c r="P29" s="13"/>
      <c r="Q29" s="13"/>
    </row>
    <row r="30" spans="2:17" x14ac:dyDescent="0.25">
      <c r="D30" t="s">
        <v>202</v>
      </c>
      <c r="E30" s="13">
        <v>5103900</v>
      </c>
      <c r="F30" s="13">
        <v>50020200</v>
      </c>
      <c r="G30" s="13">
        <v>6285600</v>
      </c>
      <c r="H30" s="13">
        <v>6842700</v>
      </c>
      <c r="I30" s="13"/>
      <c r="L30" t="s">
        <v>202</v>
      </c>
      <c r="M30" s="13">
        <v>5753000</v>
      </c>
      <c r="N30" s="13">
        <f>E30+E74</f>
        <v>5671000</v>
      </c>
      <c r="O30" s="13">
        <f t="shared" ref="O30:Q30" si="18">F30+F74</f>
        <v>50578000</v>
      </c>
      <c r="P30" s="13">
        <f t="shared" si="18"/>
        <v>6984000</v>
      </c>
      <c r="Q30" s="13">
        <f t="shared" si="18"/>
        <v>7603000</v>
      </c>
    </row>
    <row r="31" spans="2:17" x14ac:dyDescent="0.25">
      <c r="D31" t="s">
        <v>213</v>
      </c>
      <c r="E31" s="83">
        <f>E30</f>
        <v>5103900</v>
      </c>
      <c r="F31" s="83">
        <f t="shared" ref="F31:H31" si="19">F30</f>
        <v>50020200</v>
      </c>
      <c r="G31" s="83">
        <f t="shared" si="19"/>
        <v>6285600</v>
      </c>
      <c r="H31" s="83">
        <f t="shared" si="19"/>
        <v>6842700</v>
      </c>
      <c r="I31" s="13"/>
      <c r="L31" t="s">
        <v>213</v>
      </c>
      <c r="M31" s="83">
        <f>M30</f>
        <v>5753000</v>
      </c>
      <c r="N31" s="83">
        <f>N30</f>
        <v>5671000</v>
      </c>
      <c r="O31" s="83">
        <f t="shared" ref="O31:Q31" si="20">O30</f>
        <v>50578000</v>
      </c>
      <c r="P31" s="83">
        <f t="shared" si="20"/>
        <v>6984000</v>
      </c>
      <c r="Q31" s="83">
        <f t="shared" si="20"/>
        <v>7603000</v>
      </c>
    </row>
    <row r="32" spans="2:17" ht="3.75" customHeight="1" x14ac:dyDescent="0.25">
      <c r="E32" s="13"/>
      <c r="F32" s="13"/>
      <c r="G32" s="13"/>
      <c r="H32" s="13"/>
      <c r="I32" s="13"/>
      <c r="M32" s="13"/>
      <c r="N32" s="13"/>
      <c r="O32" s="13"/>
      <c r="P32" s="13"/>
      <c r="Q32" s="13"/>
    </row>
    <row r="33" spans="2:17" x14ac:dyDescent="0.25">
      <c r="D33" t="s">
        <v>214</v>
      </c>
      <c r="E33" s="80">
        <f>E31+E27</f>
        <v>5374575</v>
      </c>
      <c r="F33" s="80">
        <f t="shared" ref="F33:H33" si="21">F31+F27</f>
        <v>50306050</v>
      </c>
      <c r="G33" s="80">
        <f t="shared" si="21"/>
        <v>6699800</v>
      </c>
      <c r="H33" s="80">
        <f t="shared" si="21"/>
        <v>7320041</v>
      </c>
      <c r="I33" s="13"/>
      <c r="L33" t="s">
        <v>214</v>
      </c>
      <c r="M33" s="80">
        <f>M31+M27</f>
        <v>6280662</v>
      </c>
      <c r="N33" s="80">
        <f>N31+N27</f>
        <v>6285574</v>
      </c>
      <c r="O33" s="80">
        <f t="shared" ref="O33:Q33" si="22">O31+O27</f>
        <v>51229502</v>
      </c>
      <c r="P33" s="80">
        <f t="shared" si="22"/>
        <v>7832766</v>
      </c>
      <c r="Q33" s="80">
        <f t="shared" si="22"/>
        <v>8548261</v>
      </c>
    </row>
    <row r="34" spans="2:17" ht="7.5" customHeight="1" x14ac:dyDescent="0.25">
      <c r="E34" s="13"/>
      <c r="F34" s="13"/>
      <c r="G34" s="13"/>
      <c r="H34" s="13"/>
      <c r="I34" s="13"/>
      <c r="M34" s="13"/>
      <c r="N34" s="13"/>
      <c r="O34" s="13"/>
      <c r="P34" s="13"/>
      <c r="Q34" s="13"/>
    </row>
    <row r="35" spans="2:17" x14ac:dyDescent="0.25">
      <c r="B35" t="s">
        <v>203</v>
      </c>
      <c r="E35" s="13"/>
      <c r="F35" s="13"/>
      <c r="G35" s="13"/>
      <c r="H35" s="13"/>
      <c r="I35" s="13"/>
      <c r="J35" t="s">
        <v>203</v>
      </c>
      <c r="M35" s="13"/>
      <c r="N35" s="13"/>
      <c r="O35" s="13"/>
      <c r="P35" s="13"/>
      <c r="Q35" s="13"/>
    </row>
    <row r="36" spans="2:17" x14ac:dyDescent="0.25">
      <c r="C36" t="s">
        <v>204</v>
      </c>
      <c r="E36" s="13">
        <v>1812097</v>
      </c>
      <c r="F36" s="13">
        <v>1502822</v>
      </c>
      <c r="G36" s="13">
        <v>1272883</v>
      </c>
      <c r="H36" s="13">
        <v>900029</v>
      </c>
      <c r="I36" s="13"/>
      <c r="K36" t="s">
        <v>204</v>
      </c>
      <c r="M36" s="13">
        <v>6963022</v>
      </c>
      <c r="N36" s="13">
        <f>E36+E80</f>
        <v>6622546</v>
      </c>
      <c r="O36" s="13">
        <f t="shared" ref="O36:Q36" si="23">F36+F80</f>
        <v>6233366</v>
      </c>
      <c r="P36" s="13">
        <f t="shared" si="23"/>
        <v>7625965</v>
      </c>
      <c r="Q36" s="13">
        <f t="shared" si="23"/>
        <v>8718108</v>
      </c>
    </row>
    <row r="37" spans="2:17" x14ac:dyDescent="0.25">
      <c r="C37" t="s">
        <v>205</v>
      </c>
      <c r="E37" s="13"/>
      <c r="F37" s="13"/>
      <c r="G37" s="13"/>
      <c r="H37" s="13"/>
      <c r="I37" s="13"/>
      <c r="K37" t="s">
        <v>205</v>
      </c>
      <c r="M37" s="13"/>
      <c r="N37" s="13"/>
      <c r="O37" s="13"/>
      <c r="P37" s="13"/>
      <c r="Q37" s="13"/>
    </row>
    <row r="38" spans="2:17" x14ac:dyDescent="0.25">
      <c r="D38" t="s">
        <v>206</v>
      </c>
      <c r="E38" s="13">
        <v>10812</v>
      </c>
      <c r="F38" s="13">
        <v>10814</v>
      </c>
      <c r="G38" s="13">
        <v>10816</v>
      </c>
      <c r="H38" s="13">
        <v>10821</v>
      </c>
      <c r="I38" s="13"/>
      <c r="L38" t="s">
        <v>206</v>
      </c>
      <c r="M38" s="13">
        <v>10809</v>
      </c>
      <c r="N38" s="13">
        <f t="shared" ref="N38:N42" si="24">E38+E82</f>
        <v>10812</v>
      </c>
      <c r="O38" s="13">
        <f t="shared" ref="O38:O42" si="25">F38+F82</f>
        <v>10814</v>
      </c>
      <c r="P38" s="13">
        <f t="shared" ref="P38:P42" si="26">G38+G82</f>
        <v>10816</v>
      </c>
      <c r="Q38" s="13">
        <f t="shared" ref="Q38:Q42" si="27">H38+H82</f>
        <v>10821</v>
      </c>
    </row>
    <row r="39" spans="2:17" x14ac:dyDescent="0.25">
      <c r="D39" t="s">
        <v>207</v>
      </c>
      <c r="E39" s="13">
        <v>0</v>
      </c>
      <c r="F39" s="13">
        <v>0</v>
      </c>
      <c r="G39" s="13">
        <v>0</v>
      </c>
      <c r="H39" s="13">
        <v>0</v>
      </c>
      <c r="I39" s="13"/>
      <c r="L39" t="s">
        <v>207</v>
      </c>
      <c r="M39" s="13">
        <v>110</v>
      </c>
      <c r="N39" s="13">
        <f t="shared" si="24"/>
        <v>110</v>
      </c>
      <c r="O39" s="13">
        <f t="shared" si="25"/>
        <v>111</v>
      </c>
      <c r="P39" s="13">
        <f t="shared" si="26"/>
        <v>29665</v>
      </c>
      <c r="Q39" s="13">
        <f t="shared" si="27"/>
        <v>117700</v>
      </c>
    </row>
    <row r="40" spans="2:17" x14ac:dyDescent="0.25">
      <c r="D40" t="s">
        <v>208</v>
      </c>
      <c r="E40" s="13">
        <v>49207</v>
      </c>
      <c r="F40" s="13">
        <v>59802</v>
      </c>
      <c r="G40" s="13">
        <v>59765</v>
      </c>
      <c r="H40" s="13">
        <v>95302</v>
      </c>
      <c r="I40" s="13"/>
      <c r="L40" t="s">
        <v>208</v>
      </c>
      <c r="M40" s="13">
        <v>71618</v>
      </c>
      <c r="N40" s="13">
        <f t="shared" si="24"/>
        <v>54674</v>
      </c>
      <c r="O40" s="13">
        <f t="shared" si="25"/>
        <v>66446</v>
      </c>
      <c r="P40" s="13">
        <f t="shared" si="26"/>
        <v>66406</v>
      </c>
      <c r="Q40" s="13">
        <f t="shared" si="27"/>
        <v>105891</v>
      </c>
    </row>
    <row r="41" spans="2:17" x14ac:dyDescent="0.25">
      <c r="D41" t="s">
        <v>209</v>
      </c>
      <c r="E41" s="13">
        <v>334361</v>
      </c>
      <c r="F41" s="13">
        <v>335449</v>
      </c>
      <c r="G41" s="13">
        <v>336582</v>
      </c>
      <c r="H41" s="13">
        <v>338477</v>
      </c>
      <c r="I41" s="13"/>
      <c r="L41" t="s">
        <v>209</v>
      </c>
      <c r="M41" s="13">
        <v>370415</v>
      </c>
      <c r="N41" s="13">
        <f t="shared" si="24"/>
        <v>371512</v>
      </c>
      <c r="O41" s="13">
        <f t="shared" si="25"/>
        <v>372722</v>
      </c>
      <c r="P41" s="13">
        <f t="shared" si="26"/>
        <v>373980</v>
      </c>
      <c r="Q41" s="13">
        <f t="shared" si="27"/>
        <v>376086</v>
      </c>
    </row>
    <row r="42" spans="2:17" x14ac:dyDescent="0.25">
      <c r="C42" t="s">
        <v>210</v>
      </c>
      <c r="E42" s="13">
        <v>1701666</v>
      </c>
      <c r="F42" s="13">
        <v>2007024</v>
      </c>
      <c r="G42" s="13">
        <v>1259052</v>
      </c>
      <c r="H42" s="13">
        <v>595185</v>
      </c>
      <c r="I42" s="13"/>
      <c r="K42" t="s">
        <v>210</v>
      </c>
      <c r="M42" s="13">
        <v>2991200</v>
      </c>
      <c r="N42" s="13">
        <f t="shared" si="24"/>
        <v>3627142</v>
      </c>
      <c r="O42" s="13">
        <f t="shared" si="25"/>
        <v>3987216</v>
      </c>
      <c r="P42" s="13">
        <f t="shared" si="26"/>
        <v>2194969</v>
      </c>
      <c r="Q42" s="13">
        <f t="shared" si="27"/>
        <v>2204318</v>
      </c>
    </row>
    <row r="43" spans="2:17" ht="3.75" customHeight="1" x14ac:dyDescent="0.25">
      <c r="E43" s="13"/>
      <c r="F43" s="13"/>
      <c r="G43" s="13"/>
      <c r="H43" s="13"/>
      <c r="I43" s="13"/>
      <c r="M43" s="13"/>
      <c r="N43" s="13"/>
      <c r="O43" s="13"/>
      <c r="P43" s="13"/>
      <c r="Q43" s="13"/>
    </row>
    <row r="44" spans="2:17" ht="15.75" thickBot="1" x14ac:dyDescent="0.3">
      <c r="D44" t="s">
        <v>211</v>
      </c>
      <c r="E44" s="100">
        <f>SUM(E36:E42)</f>
        <v>3908143</v>
      </c>
      <c r="F44" s="100">
        <f t="shared" ref="F44:H44" si="28">SUM(F36:F42)</f>
        <v>3915911</v>
      </c>
      <c r="G44" s="100">
        <f t="shared" si="28"/>
        <v>2939098</v>
      </c>
      <c r="H44" s="100">
        <f t="shared" si="28"/>
        <v>1939814</v>
      </c>
      <c r="I44" s="13"/>
      <c r="L44" t="s">
        <v>211</v>
      </c>
      <c r="M44" s="100">
        <f>SUM(M36:M42)</f>
        <v>10407174</v>
      </c>
      <c r="N44" s="100">
        <f>SUM(N36:N42)</f>
        <v>10686796</v>
      </c>
      <c r="O44" s="100">
        <f t="shared" ref="O44:Q44" si="29">SUM(O36:O42)</f>
        <v>10670675</v>
      </c>
      <c r="P44" s="100">
        <f t="shared" si="29"/>
        <v>10301801</v>
      </c>
      <c r="Q44" s="100">
        <f t="shared" si="29"/>
        <v>11532924</v>
      </c>
    </row>
    <row r="45" spans="2:17" ht="15.75" thickTop="1" x14ac:dyDescent="0.25"/>
    <row r="46" spans="2:17" s="2" customFormat="1" x14ac:dyDescent="0.25">
      <c r="B46" s="291" t="s">
        <v>128</v>
      </c>
      <c r="C46" s="291"/>
      <c r="D46" s="291"/>
      <c r="E46" s="1">
        <v>2015</v>
      </c>
      <c r="F46" s="1">
        <v>2016</v>
      </c>
      <c r="G46" s="1">
        <v>2017</v>
      </c>
      <c r="H46" s="1">
        <v>2018</v>
      </c>
    </row>
    <row r="47" spans="2:17" x14ac:dyDescent="0.25">
      <c r="B47" t="s">
        <v>182</v>
      </c>
      <c r="E47" s="13"/>
      <c r="F47" s="13"/>
      <c r="G47" s="13"/>
      <c r="H47" s="13"/>
      <c r="I47" s="13"/>
      <c r="J47" s="13"/>
    </row>
    <row r="48" spans="2:17" x14ac:dyDescent="0.25">
      <c r="C48" t="s">
        <v>183</v>
      </c>
      <c r="E48" s="13"/>
      <c r="F48" s="13"/>
      <c r="G48" s="13"/>
      <c r="H48" s="13"/>
      <c r="I48" s="13"/>
      <c r="J48" s="13"/>
    </row>
    <row r="49" spans="3:10" x14ac:dyDescent="0.25">
      <c r="D49" t="s">
        <v>184</v>
      </c>
      <c r="E49" s="13">
        <v>2630639</v>
      </c>
      <c r="F49" s="13">
        <v>2958000</v>
      </c>
      <c r="G49" s="13">
        <v>1781656</v>
      </c>
      <c r="H49" s="13">
        <v>1702404</v>
      </c>
      <c r="I49" s="13"/>
      <c r="J49" s="13"/>
    </row>
    <row r="50" spans="3:10" x14ac:dyDescent="0.25">
      <c r="D50" t="s">
        <v>185</v>
      </c>
      <c r="E50" s="13">
        <v>42729</v>
      </c>
      <c r="F50" s="13">
        <v>44028</v>
      </c>
      <c r="G50" s="13">
        <v>73704</v>
      </c>
      <c r="H50" s="13">
        <v>165897</v>
      </c>
      <c r="I50" s="13"/>
      <c r="J50" s="13"/>
    </row>
    <row r="51" spans="3:10" x14ac:dyDescent="0.25">
      <c r="D51" t="s">
        <v>186</v>
      </c>
      <c r="E51" s="13">
        <v>92373</v>
      </c>
      <c r="F51" s="13">
        <v>83228</v>
      </c>
      <c r="G51" s="13">
        <v>79930</v>
      </c>
      <c r="H51" s="13">
        <v>81618</v>
      </c>
      <c r="I51" s="13"/>
      <c r="J51" s="13"/>
    </row>
    <row r="52" spans="3:10" x14ac:dyDescent="0.25">
      <c r="D52" t="s">
        <v>187</v>
      </c>
      <c r="E52" s="13">
        <v>13036</v>
      </c>
      <c r="F52" s="13">
        <v>13358</v>
      </c>
      <c r="G52" s="13">
        <v>15846</v>
      </c>
      <c r="H52" s="13">
        <v>26449</v>
      </c>
      <c r="I52" s="13"/>
      <c r="J52" s="13"/>
    </row>
    <row r="53" spans="3:10" x14ac:dyDescent="0.25">
      <c r="D53" t="s">
        <v>188</v>
      </c>
      <c r="E53" s="13">
        <v>5022</v>
      </c>
      <c r="F53" s="13">
        <v>4445</v>
      </c>
      <c r="G53" s="13">
        <v>26402</v>
      </c>
      <c r="H53" s="13">
        <v>23108</v>
      </c>
      <c r="I53" s="13"/>
      <c r="J53" s="13"/>
    </row>
    <row r="54" spans="3:10" x14ac:dyDescent="0.25">
      <c r="D54" t="s">
        <v>215</v>
      </c>
      <c r="E54" s="13">
        <v>0</v>
      </c>
      <c r="F54" s="13"/>
      <c r="G54" s="13">
        <v>16670</v>
      </c>
      <c r="H54" s="13">
        <v>81058</v>
      </c>
      <c r="I54" s="13"/>
      <c r="J54" s="13"/>
    </row>
    <row r="55" spans="3:10" x14ac:dyDescent="0.25">
      <c r="D55" t="s">
        <v>189</v>
      </c>
      <c r="E55" s="83">
        <f>SUM(E49:E54)</f>
        <v>2783799</v>
      </c>
      <c r="F55" s="83">
        <f t="shared" ref="F55:H55" si="30">SUM(F49:F54)</f>
        <v>3103059</v>
      </c>
      <c r="G55" s="83">
        <f t="shared" si="30"/>
        <v>1994208</v>
      </c>
      <c r="H55" s="83">
        <f t="shared" si="30"/>
        <v>2080534</v>
      </c>
      <c r="I55" s="13"/>
      <c r="J55" s="13"/>
    </row>
    <row r="56" spans="3:10" ht="3.75" customHeight="1" x14ac:dyDescent="0.25">
      <c r="E56" s="13"/>
      <c r="F56" s="13"/>
      <c r="G56" s="13"/>
      <c r="H56" s="13"/>
      <c r="I56" s="13"/>
      <c r="J56" s="13"/>
    </row>
    <row r="57" spans="3:10" x14ac:dyDescent="0.25">
      <c r="C57" t="s">
        <v>190</v>
      </c>
      <c r="E57" s="13"/>
      <c r="F57" s="13"/>
      <c r="G57" s="13"/>
      <c r="H57" s="13"/>
      <c r="I57" s="13"/>
      <c r="J57" s="13"/>
    </row>
    <row r="58" spans="3:10" x14ac:dyDescent="0.25">
      <c r="D58" t="s">
        <v>172</v>
      </c>
      <c r="E58" s="13">
        <v>119708</v>
      </c>
      <c r="F58" s="13">
        <v>119707</v>
      </c>
      <c r="G58" s="13">
        <v>119707</v>
      </c>
      <c r="H58" s="13">
        <v>119707</v>
      </c>
      <c r="I58" s="13"/>
      <c r="J58" s="13"/>
    </row>
    <row r="59" spans="3:10" x14ac:dyDescent="0.25">
      <c r="D59" t="s">
        <v>191</v>
      </c>
      <c r="E59" s="13">
        <v>5266041</v>
      </c>
      <c r="F59" s="13">
        <v>5192837</v>
      </c>
      <c r="G59" s="13">
        <v>8318374</v>
      </c>
      <c r="H59" s="13">
        <v>10510371</v>
      </c>
      <c r="I59" s="13"/>
      <c r="J59" s="13"/>
    </row>
    <row r="60" spans="3:10" x14ac:dyDescent="0.25">
      <c r="D60" t="s">
        <v>192</v>
      </c>
      <c r="E60" s="13">
        <v>16950</v>
      </c>
      <c r="F60" s="13">
        <v>0</v>
      </c>
      <c r="G60" s="13">
        <v>0</v>
      </c>
      <c r="H60" s="13"/>
      <c r="I60" s="13"/>
      <c r="J60" s="13"/>
    </row>
    <row r="61" spans="3:10" x14ac:dyDescent="0.25">
      <c r="D61" t="s">
        <v>193</v>
      </c>
      <c r="E61" s="83">
        <f>SUM(E58:E60)</f>
        <v>5402699</v>
      </c>
      <c r="F61" s="83">
        <f t="shared" ref="F61" si="31">SUM(F58:F60)</f>
        <v>5312544</v>
      </c>
      <c r="G61" s="83">
        <f t="shared" ref="G61" si="32">SUM(G58:G60)</f>
        <v>8438081</v>
      </c>
      <c r="H61" s="83">
        <f t="shared" ref="H61" si="33">SUM(H58:H60)</f>
        <v>10630078</v>
      </c>
      <c r="I61" s="13"/>
      <c r="J61" s="13"/>
    </row>
    <row r="62" spans="3:10" ht="3.75" customHeight="1" x14ac:dyDescent="0.25">
      <c r="E62" s="13"/>
      <c r="F62" s="13"/>
      <c r="G62" s="13"/>
      <c r="H62" s="13"/>
      <c r="I62" s="13"/>
      <c r="J62" s="13"/>
    </row>
    <row r="63" spans="3:10" x14ac:dyDescent="0.25">
      <c r="D63" t="s">
        <v>194</v>
      </c>
      <c r="E63" s="80">
        <f>E61+E55</f>
        <v>8186498</v>
      </c>
      <c r="F63" s="80">
        <f t="shared" ref="F63:H63" si="34">F61+F55</f>
        <v>8415603</v>
      </c>
      <c r="G63" s="80">
        <f t="shared" si="34"/>
        <v>10432289</v>
      </c>
      <c r="H63" s="80">
        <f t="shared" si="34"/>
        <v>12710612</v>
      </c>
      <c r="I63" s="13"/>
      <c r="J63" s="13"/>
    </row>
    <row r="64" spans="3:10" ht="7.5" customHeight="1" x14ac:dyDescent="0.25">
      <c r="E64" s="13"/>
      <c r="F64" s="13"/>
      <c r="G64" s="13"/>
      <c r="H64" s="13"/>
      <c r="I64" s="13"/>
      <c r="J64" s="13"/>
    </row>
    <row r="65" spans="2:10" x14ac:dyDescent="0.25">
      <c r="B65" t="s">
        <v>195</v>
      </c>
      <c r="E65" s="13"/>
      <c r="F65" s="13"/>
      <c r="G65" s="13"/>
      <c r="H65" s="13"/>
      <c r="I65" s="13"/>
      <c r="J65" s="13"/>
    </row>
    <row r="66" spans="2:10" x14ac:dyDescent="0.25">
      <c r="C66" t="s">
        <v>196</v>
      </c>
      <c r="E66" s="13"/>
      <c r="F66" s="13"/>
      <c r="G66" s="13"/>
      <c r="H66" s="13"/>
      <c r="I66" s="13"/>
      <c r="J66" s="13"/>
    </row>
    <row r="67" spans="2:10" x14ac:dyDescent="0.25">
      <c r="D67" t="s">
        <v>197</v>
      </c>
      <c r="E67" s="13">
        <v>38547</v>
      </c>
      <c r="F67" s="13">
        <v>41414</v>
      </c>
      <c r="G67" s="13">
        <v>85215</v>
      </c>
      <c r="H67" s="13">
        <v>118447</v>
      </c>
      <c r="I67" s="13"/>
      <c r="J67" s="13"/>
    </row>
    <row r="68" spans="2:10" x14ac:dyDescent="0.25">
      <c r="D68" t="s">
        <v>198</v>
      </c>
      <c r="E68" s="13">
        <v>25608</v>
      </c>
      <c r="F68" s="13">
        <v>26680</v>
      </c>
      <c r="G68" s="13">
        <v>35368</v>
      </c>
      <c r="H68" s="13">
        <v>29064</v>
      </c>
      <c r="I68" s="13"/>
      <c r="J68" s="13"/>
    </row>
    <row r="69" spans="2:10" x14ac:dyDescent="0.25">
      <c r="D69" t="s">
        <v>199</v>
      </c>
      <c r="E69" s="13">
        <v>271544</v>
      </c>
      <c r="F69" s="13">
        <v>288658</v>
      </c>
      <c r="G69" s="13">
        <v>303383</v>
      </c>
      <c r="H69" s="13">
        <v>307409</v>
      </c>
      <c r="I69" s="13"/>
      <c r="J69" s="13"/>
    </row>
    <row r="70" spans="2:10" x14ac:dyDescent="0.25">
      <c r="D70" t="s">
        <v>200</v>
      </c>
      <c r="E70" s="13">
        <v>8200</v>
      </c>
      <c r="F70" s="13">
        <v>8900</v>
      </c>
      <c r="G70" s="13">
        <v>10600</v>
      </c>
      <c r="H70" s="13">
        <v>13000</v>
      </c>
      <c r="I70" s="13"/>
      <c r="J70" s="13"/>
    </row>
    <row r="71" spans="2:10" x14ac:dyDescent="0.25">
      <c r="D71" t="s">
        <v>212</v>
      </c>
      <c r="E71" s="83">
        <f>SUM(E67:E70)</f>
        <v>343899</v>
      </c>
      <c r="F71" s="83">
        <f t="shared" ref="F71:H71" si="35">SUM(F67:F70)</f>
        <v>365652</v>
      </c>
      <c r="G71" s="83">
        <f t="shared" si="35"/>
        <v>434566</v>
      </c>
      <c r="H71" s="83">
        <f t="shared" si="35"/>
        <v>467920</v>
      </c>
      <c r="I71" s="13"/>
      <c r="J71" s="13"/>
    </row>
    <row r="72" spans="2:10" ht="3.75" customHeight="1" x14ac:dyDescent="0.25">
      <c r="E72" s="13"/>
      <c r="F72" s="13"/>
      <c r="G72" s="13"/>
      <c r="H72" s="13"/>
      <c r="I72" s="13"/>
      <c r="J72" s="13"/>
    </row>
    <row r="73" spans="2:10" x14ac:dyDescent="0.25">
      <c r="C73" t="s">
        <v>201</v>
      </c>
      <c r="E73" s="13"/>
      <c r="F73" s="13"/>
      <c r="G73" s="13"/>
      <c r="H73" s="13"/>
      <c r="I73" s="13"/>
      <c r="J73" s="13"/>
    </row>
    <row r="74" spans="2:10" x14ac:dyDescent="0.25">
      <c r="D74" t="s">
        <v>202</v>
      </c>
      <c r="E74" s="13">
        <v>567100</v>
      </c>
      <c r="F74" s="13">
        <v>557800</v>
      </c>
      <c r="G74" s="13">
        <v>698400</v>
      </c>
      <c r="H74" s="13">
        <v>760300</v>
      </c>
      <c r="I74" s="13"/>
      <c r="J74" s="13"/>
    </row>
    <row r="75" spans="2:10" x14ac:dyDescent="0.25">
      <c r="D75" t="s">
        <v>213</v>
      </c>
      <c r="E75" s="83">
        <f>E74</f>
        <v>567100</v>
      </c>
      <c r="F75" s="83">
        <f t="shared" ref="F75:H75" si="36">F74</f>
        <v>557800</v>
      </c>
      <c r="G75" s="83">
        <f t="shared" si="36"/>
        <v>698400</v>
      </c>
      <c r="H75" s="83">
        <f t="shared" si="36"/>
        <v>760300</v>
      </c>
      <c r="I75" s="13"/>
      <c r="J75" s="13"/>
    </row>
    <row r="76" spans="2:10" ht="3.75" customHeight="1" x14ac:dyDescent="0.25">
      <c r="E76" s="13"/>
      <c r="F76" s="13"/>
      <c r="G76" s="13"/>
      <c r="H76" s="13"/>
      <c r="I76" s="13"/>
      <c r="J76" s="13"/>
    </row>
    <row r="77" spans="2:10" x14ac:dyDescent="0.25">
      <c r="D77" t="s">
        <v>214</v>
      </c>
      <c r="E77" s="80">
        <f>E75+E71</f>
        <v>910999</v>
      </c>
      <c r="F77" s="80">
        <f t="shared" ref="F77:H77" si="37">F75+F71</f>
        <v>923452</v>
      </c>
      <c r="G77" s="80">
        <f t="shared" si="37"/>
        <v>1132966</v>
      </c>
      <c r="H77" s="80">
        <f t="shared" si="37"/>
        <v>1228220</v>
      </c>
      <c r="I77" s="13"/>
      <c r="J77" s="13"/>
    </row>
    <row r="78" spans="2:10" ht="7.5" customHeight="1" x14ac:dyDescent="0.25">
      <c r="E78" s="13"/>
      <c r="F78" s="13"/>
      <c r="G78" s="13"/>
      <c r="H78" s="13"/>
      <c r="I78" s="13"/>
      <c r="J78" s="13"/>
    </row>
    <row r="79" spans="2:10" x14ac:dyDescent="0.25">
      <c r="B79" t="s">
        <v>203</v>
      </c>
      <c r="E79" s="13"/>
      <c r="F79" s="13"/>
      <c r="G79" s="13"/>
      <c r="H79" s="13"/>
      <c r="I79" s="13"/>
      <c r="J79" s="13"/>
    </row>
    <row r="80" spans="2:10" x14ac:dyDescent="0.25">
      <c r="C80" t="s">
        <v>204</v>
      </c>
      <c r="E80" s="13">
        <v>4810449</v>
      </c>
      <c r="F80" s="13">
        <v>4730544</v>
      </c>
      <c r="G80" s="13">
        <v>6353082</v>
      </c>
      <c r="H80" s="13">
        <v>7818079</v>
      </c>
      <c r="I80" s="13"/>
      <c r="J80" s="13"/>
    </row>
    <row r="81" spans="3:10" x14ac:dyDescent="0.25">
      <c r="C81" t="s">
        <v>205</v>
      </c>
      <c r="E81" s="13"/>
      <c r="F81" s="13"/>
      <c r="G81" s="13"/>
      <c r="H81" s="13"/>
      <c r="I81" s="13"/>
      <c r="J81" s="13"/>
    </row>
    <row r="82" spans="3:10" x14ac:dyDescent="0.25">
      <c r="D82" t="s">
        <v>206</v>
      </c>
      <c r="E82" s="13">
        <v>0</v>
      </c>
      <c r="F82" s="13">
        <v>0</v>
      </c>
      <c r="G82" s="13">
        <v>0</v>
      </c>
      <c r="H82" s="13">
        <v>0</v>
      </c>
      <c r="I82" s="13"/>
      <c r="J82" s="13"/>
    </row>
    <row r="83" spans="3:10" x14ac:dyDescent="0.25">
      <c r="D83" t="s">
        <v>207</v>
      </c>
      <c r="E83" s="13">
        <v>110</v>
      </c>
      <c r="F83" s="13">
        <v>111</v>
      </c>
      <c r="G83" s="13">
        <v>29665</v>
      </c>
      <c r="H83" s="13">
        <v>117700</v>
      </c>
      <c r="I83" s="13"/>
      <c r="J83" s="13"/>
    </row>
    <row r="84" spans="3:10" x14ac:dyDescent="0.25">
      <c r="D84" t="s">
        <v>208</v>
      </c>
      <c r="E84" s="13">
        <v>5467</v>
      </c>
      <c r="F84" s="13">
        <v>6644</v>
      </c>
      <c r="G84" s="13">
        <v>6641</v>
      </c>
      <c r="H84" s="13">
        <v>10589</v>
      </c>
      <c r="I84" s="13"/>
      <c r="J84" s="13"/>
    </row>
    <row r="85" spans="3:10" x14ac:dyDescent="0.25">
      <c r="D85" t="s">
        <v>209</v>
      </c>
      <c r="E85" s="13">
        <v>37151</v>
      </c>
      <c r="F85" s="13">
        <v>37273</v>
      </c>
      <c r="G85" s="13">
        <v>37398</v>
      </c>
      <c r="H85" s="13">
        <v>37609</v>
      </c>
      <c r="I85" s="13"/>
      <c r="J85" s="13"/>
    </row>
    <row r="86" spans="3:10" x14ac:dyDescent="0.25">
      <c r="C86" t="s">
        <v>210</v>
      </c>
      <c r="E86" s="13">
        <v>1925476</v>
      </c>
      <c r="F86" s="13">
        <v>1980192</v>
      </c>
      <c r="G86" s="13">
        <v>935917</v>
      </c>
      <c r="H86" s="13">
        <v>1609133</v>
      </c>
      <c r="I86" s="13"/>
      <c r="J86" s="13"/>
    </row>
    <row r="87" spans="3:10" ht="3.75" customHeight="1" x14ac:dyDescent="0.25">
      <c r="E87" s="13"/>
      <c r="F87" s="13"/>
      <c r="G87" s="13"/>
      <c r="H87" s="13"/>
      <c r="I87" s="13"/>
      <c r="J87" s="13"/>
    </row>
    <row r="88" spans="3:10" ht="15.75" thickBot="1" x14ac:dyDescent="0.3">
      <c r="D88" t="s">
        <v>211</v>
      </c>
      <c r="E88" s="100">
        <f>SUM(E80:E86)</f>
        <v>6778653</v>
      </c>
      <c r="F88" s="100">
        <f t="shared" ref="F88:H88" si="38">SUM(F80:F86)</f>
        <v>6754764</v>
      </c>
      <c r="G88" s="100">
        <f t="shared" si="38"/>
        <v>7362703</v>
      </c>
      <c r="H88" s="100">
        <f t="shared" si="38"/>
        <v>9593110</v>
      </c>
      <c r="I88" s="13"/>
      <c r="J88" s="13"/>
    </row>
    <row r="89" spans="3:10" ht="15.75" thickTop="1" x14ac:dyDescent="0.25"/>
  </sheetData>
  <mergeCells count="1">
    <mergeCell ref="B46:D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DBC18-F131-45FE-89BF-36421314464A}">
  <sheetPr>
    <tabColor theme="4" tint="-0.249977111117893"/>
  </sheetPr>
  <dimension ref="B1:P87"/>
  <sheetViews>
    <sheetView workbookViewId="0"/>
  </sheetViews>
  <sheetFormatPr defaultRowHeight="15" x14ac:dyDescent="0.25"/>
  <cols>
    <col min="1" max="3" width="1.42578125" customWidth="1"/>
    <col min="4" max="4" width="32.85546875" customWidth="1"/>
    <col min="5" max="8" width="14.28515625" customWidth="1"/>
    <col min="10" max="11" width="1.42578125" customWidth="1"/>
    <col min="12" max="12" width="32.85546875" customWidth="1"/>
    <col min="13" max="16" width="14.28515625" customWidth="1"/>
  </cols>
  <sheetData>
    <row r="1" spans="2:16" ht="7.5" customHeight="1" x14ac:dyDescent="0.25">
      <c r="E1" s="37"/>
      <c r="F1" s="37"/>
      <c r="G1" s="37"/>
      <c r="H1" s="37"/>
    </row>
    <row r="2" spans="2:16" s="2" customFormat="1" x14ac:dyDescent="0.25">
      <c r="B2" s="101" t="s">
        <v>133</v>
      </c>
      <c r="C2" s="101"/>
      <c r="D2" s="101"/>
      <c r="E2" s="1">
        <v>2015</v>
      </c>
      <c r="F2" s="1">
        <v>2016</v>
      </c>
      <c r="G2" s="1">
        <v>2017</v>
      </c>
      <c r="H2" s="1">
        <v>2018</v>
      </c>
      <c r="J2" s="101" t="s">
        <v>287</v>
      </c>
      <c r="K2" s="101"/>
      <c r="L2" s="101"/>
      <c r="M2" s="1">
        <v>2015</v>
      </c>
      <c r="N2" s="1">
        <v>2016</v>
      </c>
      <c r="O2" s="1">
        <v>2017</v>
      </c>
      <c r="P2" s="1">
        <v>2018</v>
      </c>
    </row>
    <row r="3" spans="2:16" x14ac:dyDescent="0.25">
      <c r="B3" t="s">
        <v>216</v>
      </c>
      <c r="E3" s="13"/>
      <c r="F3" s="13"/>
      <c r="G3" s="13"/>
      <c r="H3" s="13"/>
      <c r="I3" s="13"/>
      <c r="J3" t="s">
        <v>216</v>
      </c>
      <c r="M3" s="13"/>
      <c r="N3" s="13"/>
      <c r="O3" s="13"/>
      <c r="P3" s="13"/>
    </row>
    <row r="4" spans="2:16" x14ac:dyDescent="0.25">
      <c r="C4" t="s">
        <v>72</v>
      </c>
      <c r="E4" s="13">
        <v>0</v>
      </c>
      <c r="F4" s="13">
        <v>0</v>
      </c>
      <c r="G4" s="13">
        <v>0</v>
      </c>
      <c r="H4" s="13">
        <v>0</v>
      </c>
      <c r="I4" s="13"/>
      <c r="K4" t="s">
        <v>72</v>
      </c>
      <c r="M4" s="13">
        <f t="shared" ref="M4:P10" si="0">E4+E48</f>
        <v>1151096</v>
      </c>
      <c r="N4" s="13">
        <f t="shared" si="0"/>
        <v>1176742</v>
      </c>
      <c r="O4" s="13">
        <f t="shared" si="0"/>
        <v>1265098</v>
      </c>
      <c r="P4" s="13">
        <f t="shared" si="0"/>
        <v>1329680</v>
      </c>
    </row>
    <row r="5" spans="2:16" x14ac:dyDescent="0.25">
      <c r="C5" t="s">
        <v>73</v>
      </c>
      <c r="E5" s="13">
        <v>1236748</v>
      </c>
      <c r="F5" s="13">
        <v>1217710</v>
      </c>
      <c r="G5" s="13">
        <v>1243369</v>
      </c>
      <c r="H5" s="13">
        <v>1285367</v>
      </c>
      <c r="I5" s="13"/>
      <c r="K5" t="s">
        <v>73</v>
      </c>
      <c r="M5" s="13">
        <f t="shared" si="0"/>
        <v>1236748</v>
      </c>
      <c r="N5" s="13">
        <f t="shared" si="0"/>
        <v>1217710</v>
      </c>
      <c r="O5" s="13">
        <f t="shared" si="0"/>
        <v>1243369</v>
      </c>
      <c r="P5" s="13">
        <f t="shared" si="0"/>
        <v>1285367</v>
      </c>
    </row>
    <row r="6" spans="2:16" x14ac:dyDescent="0.25">
      <c r="C6" t="s">
        <v>74</v>
      </c>
      <c r="E6" s="13">
        <v>0</v>
      </c>
      <c r="F6" s="13">
        <v>0</v>
      </c>
      <c r="G6" s="13">
        <v>0</v>
      </c>
      <c r="H6" s="13">
        <v>0</v>
      </c>
      <c r="I6" s="13"/>
      <c r="K6" t="s">
        <v>74</v>
      </c>
      <c r="M6" s="13">
        <f t="shared" si="0"/>
        <v>94411</v>
      </c>
      <c r="N6" s="13">
        <f t="shared" si="0"/>
        <v>108631</v>
      </c>
      <c r="O6" s="13">
        <f t="shared" si="0"/>
        <v>125048</v>
      </c>
      <c r="P6" s="13">
        <f t="shared" si="0"/>
        <v>108545</v>
      </c>
    </row>
    <row r="7" spans="2:16" x14ac:dyDescent="0.25">
      <c r="C7" t="s">
        <v>75</v>
      </c>
      <c r="E7" s="13">
        <v>14620</v>
      </c>
      <c r="F7" s="13">
        <v>19161</v>
      </c>
      <c r="G7" s="13">
        <v>17436</v>
      </c>
      <c r="H7" s="13">
        <v>13840</v>
      </c>
      <c r="I7" s="13"/>
      <c r="K7" t="s">
        <v>75</v>
      </c>
      <c r="M7" s="13">
        <f t="shared" si="0"/>
        <v>14620</v>
      </c>
      <c r="N7" s="13">
        <f t="shared" si="0"/>
        <v>19161</v>
      </c>
      <c r="O7" s="13">
        <f t="shared" si="0"/>
        <v>17436</v>
      </c>
      <c r="P7" s="13">
        <f t="shared" si="0"/>
        <v>13840</v>
      </c>
    </row>
    <row r="8" spans="2:16" x14ac:dyDescent="0.25">
      <c r="C8" t="s">
        <v>217</v>
      </c>
      <c r="E8" s="13">
        <v>0</v>
      </c>
      <c r="F8" s="13">
        <v>0</v>
      </c>
      <c r="G8" s="13">
        <v>0</v>
      </c>
      <c r="H8" s="13">
        <v>0</v>
      </c>
      <c r="I8" s="13"/>
      <c r="K8" t="s">
        <v>217</v>
      </c>
      <c r="M8" s="13">
        <f t="shared" si="0"/>
        <v>71319</v>
      </c>
      <c r="N8" s="13">
        <f t="shared" si="0"/>
        <v>15270</v>
      </c>
      <c r="O8" s="13">
        <f t="shared" si="0"/>
        <v>21891</v>
      </c>
      <c r="P8" s="13">
        <f t="shared" si="0"/>
        <v>15932</v>
      </c>
    </row>
    <row r="9" spans="2:16" x14ac:dyDescent="0.25">
      <c r="C9" t="s">
        <v>218</v>
      </c>
      <c r="E9" s="13">
        <v>3850</v>
      </c>
      <c r="F9" s="13">
        <v>9770</v>
      </c>
      <c r="G9" s="13">
        <v>10252</v>
      </c>
      <c r="H9" s="13">
        <v>6793</v>
      </c>
      <c r="I9" s="13"/>
      <c r="K9" t="s">
        <v>218</v>
      </c>
      <c r="M9" s="13">
        <f t="shared" si="0"/>
        <v>3850</v>
      </c>
      <c r="N9" s="13">
        <f t="shared" si="0"/>
        <v>9770</v>
      </c>
      <c r="O9" s="13">
        <f t="shared" si="0"/>
        <v>10252</v>
      </c>
      <c r="P9" s="13">
        <f t="shared" si="0"/>
        <v>6793</v>
      </c>
    </row>
    <row r="10" spans="2:16" x14ac:dyDescent="0.25">
      <c r="C10" t="s">
        <v>219</v>
      </c>
      <c r="E10" s="13">
        <v>0</v>
      </c>
      <c r="F10" s="13">
        <v>7393</v>
      </c>
      <c r="G10" s="13">
        <v>5816</v>
      </c>
      <c r="H10" s="13">
        <v>8746</v>
      </c>
      <c r="I10" s="13"/>
      <c r="K10" t="s">
        <v>219</v>
      </c>
      <c r="M10" s="13">
        <f t="shared" si="0"/>
        <v>7215</v>
      </c>
      <c r="N10" s="13">
        <f t="shared" si="0"/>
        <v>22110</v>
      </c>
      <c r="O10" s="13">
        <f t="shared" si="0"/>
        <v>15375</v>
      </c>
      <c r="P10" s="13">
        <f t="shared" si="0"/>
        <v>36476</v>
      </c>
    </row>
    <row r="11" spans="2:16" x14ac:dyDescent="0.25">
      <c r="E11" s="13"/>
      <c r="F11" s="13"/>
      <c r="G11" s="13"/>
      <c r="H11" s="13"/>
      <c r="I11" s="13"/>
      <c r="K11" t="s">
        <v>79</v>
      </c>
      <c r="M11" s="13"/>
      <c r="N11" s="13"/>
      <c r="O11" s="13"/>
      <c r="P11" s="13"/>
    </row>
    <row r="12" spans="2:16" x14ac:dyDescent="0.25">
      <c r="E12" s="13"/>
      <c r="F12" s="13"/>
      <c r="G12" s="13"/>
      <c r="H12" s="13"/>
      <c r="I12" s="13"/>
      <c r="K12" t="s">
        <v>81</v>
      </c>
      <c r="M12" s="13"/>
      <c r="N12" s="13"/>
      <c r="O12" s="13"/>
      <c r="P12" s="13"/>
    </row>
    <row r="13" spans="2:16" x14ac:dyDescent="0.25">
      <c r="D13" t="s">
        <v>220</v>
      </c>
      <c r="E13" s="83">
        <f>SUM(E4:E10)</f>
        <v>1255218</v>
      </c>
      <c r="F13" s="83">
        <f t="shared" ref="F13:H13" si="1">SUM(F4:F10)</f>
        <v>1254034</v>
      </c>
      <c r="G13" s="83">
        <f t="shared" si="1"/>
        <v>1276873</v>
      </c>
      <c r="H13" s="83">
        <f t="shared" si="1"/>
        <v>1314746</v>
      </c>
      <c r="I13" s="13"/>
      <c r="L13" t="s">
        <v>220</v>
      </c>
      <c r="M13" s="83">
        <f>SUM(M4:M10)</f>
        <v>2579259</v>
      </c>
      <c r="N13" s="83">
        <f t="shared" ref="N13" si="2">SUM(N4:N10)</f>
        <v>2569394</v>
      </c>
      <c r="O13" s="83">
        <f t="shared" ref="O13" si="3">SUM(O4:O10)</f>
        <v>2698469</v>
      </c>
      <c r="P13" s="83">
        <f t="shared" ref="P13" si="4">SUM(P4:P10)</f>
        <v>2796633</v>
      </c>
    </row>
    <row r="14" spans="2:16" ht="3.75" customHeight="1" x14ac:dyDescent="0.25">
      <c r="E14" s="13"/>
      <c r="F14" s="13"/>
      <c r="G14" s="13"/>
      <c r="H14" s="13"/>
      <c r="I14" s="13"/>
      <c r="M14" s="13"/>
      <c r="N14" s="13"/>
      <c r="O14" s="13"/>
      <c r="P14" s="13"/>
    </row>
    <row r="15" spans="2:16" x14ac:dyDescent="0.25">
      <c r="B15" t="s">
        <v>83</v>
      </c>
      <c r="E15" s="13"/>
      <c r="F15" s="13"/>
      <c r="G15" s="13"/>
      <c r="H15" s="13"/>
      <c r="I15" s="13"/>
      <c r="J15" t="s">
        <v>83</v>
      </c>
      <c r="M15" s="13"/>
      <c r="N15" s="13"/>
      <c r="O15" s="13"/>
      <c r="P15" s="13"/>
    </row>
    <row r="16" spans="2:16" s="81" customFormat="1" x14ac:dyDescent="0.25">
      <c r="C16" s="81" t="s">
        <v>84</v>
      </c>
      <c r="E16" s="24">
        <v>2049</v>
      </c>
      <c r="F16" s="24">
        <v>44869</v>
      </c>
      <c r="G16" s="24">
        <v>0</v>
      </c>
      <c r="H16" s="24">
        <v>0</v>
      </c>
      <c r="I16" s="24"/>
      <c r="K16" s="81" t="s">
        <v>84</v>
      </c>
      <c r="M16" s="13">
        <f t="shared" ref="M16:M29" si="5">E16+E58</f>
        <v>2732</v>
      </c>
      <c r="N16" s="13">
        <f t="shared" ref="N16:N29" si="6">F16+F58</f>
        <v>59825</v>
      </c>
      <c r="O16" s="13">
        <f t="shared" ref="O16:O29" si="7">G16+G58</f>
        <v>0</v>
      </c>
      <c r="P16" s="13">
        <f t="shared" ref="P16:P29" si="8">H16+H58</f>
        <v>0</v>
      </c>
    </row>
    <row r="17" spans="2:16" s="81" customFormat="1" x14ac:dyDescent="0.25">
      <c r="C17" s="81" t="s">
        <v>85</v>
      </c>
      <c r="E17" s="24"/>
      <c r="F17" s="24">
        <v>0</v>
      </c>
      <c r="G17" s="24">
        <v>0</v>
      </c>
      <c r="H17" s="24">
        <v>0</v>
      </c>
      <c r="I17" s="24"/>
      <c r="K17" s="81" t="s">
        <v>85</v>
      </c>
      <c r="M17" s="13">
        <f t="shared" si="5"/>
        <v>0</v>
      </c>
      <c r="N17" s="13">
        <f t="shared" si="6"/>
        <v>29195</v>
      </c>
      <c r="O17" s="13">
        <f t="shared" si="7"/>
        <v>606</v>
      </c>
      <c r="P17" s="13">
        <f t="shared" si="8"/>
        <v>0</v>
      </c>
    </row>
    <row r="18" spans="2:16" s="81" customFormat="1" x14ac:dyDescent="0.25">
      <c r="C18" s="81" t="s">
        <v>86</v>
      </c>
      <c r="E18" s="24">
        <v>28838</v>
      </c>
      <c r="F18" s="24">
        <v>27739</v>
      </c>
      <c r="G18" s="24">
        <v>45797</v>
      </c>
      <c r="H18" s="24">
        <v>45147</v>
      </c>
      <c r="I18" s="24"/>
      <c r="K18" s="81" t="s">
        <v>86</v>
      </c>
      <c r="M18" s="13">
        <f t="shared" si="5"/>
        <v>56707</v>
      </c>
      <c r="N18" s="13">
        <f t="shared" si="6"/>
        <v>55478</v>
      </c>
      <c r="O18" s="13">
        <f t="shared" si="7"/>
        <v>79496</v>
      </c>
      <c r="P18" s="13">
        <f t="shared" si="8"/>
        <v>84511</v>
      </c>
    </row>
    <row r="19" spans="2:16" s="81" customFormat="1" x14ac:dyDescent="0.25">
      <c r="C19" s="81" t="s">
        <v>87</v>
      </c>
      <c r="E19" s="24">
        <v>407144</v>
      </c>
      <c r="F19" s="24">
        <v>414983</v>
      </c>
      <c r="G19" s="24">
        <v>421246</v>
      </c>
      <c r="H19" s="24">
        <v>418478</v>
      </c>
      <c r="I19" s="24"/>
      <c r="K19" s="81" t="s">
        <v>87</v>
      </c>
      <c r="M19" s="13">
        <f t="shared" si="5"/>
        <v>737974</v>
      </c>
      <c r="N19" s="13">
        <f t="shared" si="6"/>
        <v>753239</v>
      </c>
      <c r="O19" s="13">
        <f t="shared" si="7"/>
        <v>772278</v>
      </c>
      <c r="P19" s="13">
        <f t="shared" si="8"/>
        <v>903702</v>
      </c>
    </row>
    <row r="20" spans="2:16" s="81" customFormat="1" x14ac:dyDescent="0.25">
      <c r="C20" s="102" t="s">
        <v>221</v>
      </c>
      <c r="E20" s="24">
        <v>72408</v>
      </c>
      <c r="F20" s="24">
        <v>80533</v>
      </c>
      <c r="G20" s="24">
        <v>88800</v>
      </c>
      <c r="H20" s="24">
        <v>98210</v>
      </c>
      <c r="I20" s="24"/>
      <c r="K20" s="102" t="s">
        <v>221</v>
      </c>
      <c r="M20" s="13">
        <f t="shared" si="5"/>
        <v>144817</v>
      </c>
      <c r="N20" s="13">
        <f t="shared" si="6"/>
        <v>159561</v>
      </c>
      <c r="O20" s="13">
        <f t="shared" si="7"/>
        <v>177613</v>
      </c>
      <c r="P20" s="13">
        <f t="shared" si="8"/>
        <v>196420</v>
      </c>
    </row>
    <row r="21" spans="2:16" s="81" customFormat="1" x14ac:dyDescent="0.25">
      <c r="C21" s="102" t="s">
        <v>88</v>
      </c>
      <c r="E21" s="24">
        <v>18835</v>
      </c>
      <c r="F21" s="24">
        <v>13179</v>
      </c>
      <c r="G21" s="24">
        <v>16160</v>
      </c>
      <c r="H21" s="24">
        <v>18470</v>
      </c>
      <c r="I21" s="24"/>
      <c r="K21" s="102" t="s">
        <v>88</v>
      </c>
      <c r="M21" s="13">
        <f t="shared" si="5"/>
        <v>31271</v>
      </c>
      <c r="N21" s="13">
        <f t="shared" si="6"/>
        <v>25593</v>
      </c>
      <c r="O21" s="13">
        <f t="shared" si="7"/>
        <v>32320</v>
      </c>
      <c r="P21" s="13">
        <f t="shared" si="8"/>
        <v>36940</v>
      </c>
    </row>
    <row r="22" spans="2:16" s="81" customFormat="1" x14ac:dyDescent="0.25">
      <c r="C22" s="102" t="s">
        <v>91</v>
      </c>
      <c r="E22" s="24">
        <v>47599</v>
      </c>
      <c r="F22" s="24">
        <v>13282</v>
      </c>
      <c r="G22" s="24">
        <v>49485</v>
      </c>
      <c r="H22" s="24">
        <v>28910</v>
      </c>
      <c r="I22" s="24"/>
      <c r="K22" s="102" t="s">
        <v>91</v>
      </c>
      <c r="M22" s="13">
        <f t="shared" si="5"/>
        <v>296736</v>
      </c>
      <c r="N22" s="13">
        <f t="shared" si="6"/>
        <v>404602</v>
      </c>
      <c r="O22" s="13">
        <f t="shared" si="7"/>
        <v>587316</v>
      </c>
      <c r="P22" s="13">
        <f t="shared" si="8"/>
        <v>632041</v>
      </c>
    </row>
    <row r="23" spans="2:16" s="81" customFormat="1" x14ac:dyDescent="0.25">
      <c r="C23" s="102" t="s">
        <v>222</v>
      </c>
      <c r="E23" s="24">
        <v>134767</v>
      </c>
      <c r="F23" s="24">
        <v>128910</v>
      </c>
      <c r="G23" s="24">
        <v>210217</v>
      </c>
      <c r="H23" s="24">
        <v>116617</v>
      </c>
      <c r="I23" s="24"/>
      <c r="K23" s="102" t="s">
        <v>222</v>
      </c>
      <c r="M23" s="13">
        <f t="shared" si="5"/>
        <v>224719</v>
      </c>
      <c r="N23" s="13">
        <f t="shared" si="6"/>
        <v>251803</v>
      </c>
      <c r="O23" s="13">
        <f t="shared" si="7"/>
        <v>398957</v>
      </c>
      <c r="P23" s="13">
        <f t="shared" si="8"/>
        <v>367321</v>
      </c>
    </row>
    <row r="24" spans="2:16" s="81" customFormat="1" x14ac:dyDescent="0.25">
      <c r="C24" s="102" t="s">
        <v>219</v>
      </c>
      <c r="E24" s="24">
        <v>14507</v>
      </c>
      <c r="F24" s="24">
        <v>16783</v>
      </c>
      <c r="G24" s="24">
        <v>23724</v>
      </c>
      <c r="H24" s="24">
        <v>5965</v>
      </c>
      <c r="I24" s="24"/>
      <c r="K24" s="102" t="s">
        <v>219</v>
      </c>
      <c r="M24" s="13">
        <f t="shared" si="5"/>
        <v>29015</v>
      </c>
      <c r="N24" s="13">
        <f t="shared" si="6"/>
        <v>33566</v>
      </c>
      <c r="O24" s="13">
        <f t="shared" si="7"/>
        <v>45724</v>
      </c>
      <c r="P24" s="13">
        <f t="shared" si="8"/>
        <v>11930</v>
      </c>
    </row>
    <row r="25" spans="2:16" s="81" customFormat="1" x14ac:dyDescent="0.25">
      <c r="C25" s="102" t="s">
        <v>93</v>
      </c>
      <c r="E25" s="24">
        <v>227773</v>
      </c>
      <c r="F25" s="24">
        <v>253617</v>
      </c>
      <c r="G25" s="24">
        <v>284190</v>
      </c>
      <c r="H25" s="24">
        <v>300946</v>
      </c>
      <c r="I25" s="24"/>
      <c r="K25" s="102" t="s">
        <v>93</v>
      </c>
      <c r="M25" s="13">
        <f t="shared" si="5"/>
        <v>455546</v>
      </c>
      <c r="N25" s="13">
        <f t="shared" si="6"/>
        <v>507234</v>
      </c>
      <c r="O25" s="13">
        <f t="shared" si="7"/>
        <v>568381</v>
      </c>
      <c r="P25" s="13">
        <f t="shared" si="8"/>
        <v>601892</v>
      </c>
    </row>
    <row r="26" spans="2:16" s="81" customFormat="1" x14ac:dyDescent="0.25">
      <c r="C26" s="102" t="s">
        <v>94</v>
      </c>
      <c r="E26" s="24">
        <v>0</v>
      </c>
      <c r="F26" s="24">
        <v>0</v>
      </c>
      <c r="G26" s="24">
        <v>22500</v>
      </c>
      <c r="H26" s="24">
        <v>0</v>
      </c>
      <c r="I26" s="24"/>
      <c r="K26" s="102" t="s">
        <v>94</v>
      </c>
      <c r="M26" s="13">
        <f t="shared" si="5"/>
        <v>0</v>
      </c>
      <c r="N26" s="13">
        <f t="shared" si="6"/>
        <v>0</v>
      </c>
      <c r="O26" s="13">
        <f t="shared" si="7"/>
        <v>45000</v>
      </c>
      <c r="P26" s="13">
        <f t="shared" si="8"/>
        <v>0</v>
      </c>
    </row>
    <row r="27" spans="2:16" s="81" customFormat="1" x14ac:dyDescent="0.25">
      <c r="C27" s="102" t="s">
        <v>223</v>
      </c>
      <c r="E27" s="24">
        <v>75499</v>
      </c>
      <c r="F27" s="24">
        <v>61622</v>
      </c>
      <c r="G27" s="24">
        <v>88553</v>
      </c>
      <c r="H27" s="24">
        <v>68382</v>
      </c>
      <c r="I27" s="24"/>
      <c r="K27" s="102" t="s">
        <v>223</v>
      </c>
      <c r="M27" s="13">
        <f t="shared" si="5"/>
        <v>80735</v>
      </c>
      <c r="N27" s="13">
        <f t="shared" si="6"/>
        <v>67664</v>
      </c>
      <c r="O27" s="13">
        <f t="shared" si="7"/>
        <v>119041</v>
      </c>
      <c r="P27" s="13">
        <f t="shared" si="8"/>
        <v>76955</v>
      </c>
    </row>
    <row r="28" spans="2:16" s="81" customFormat="1" x14ac:dyDescent="0.25">
      <c r="C28" s="102" t="s">
        <v>96</v>
      </c>
      <c r="E28" s="24">
        <v>2988</v>
      </c>
      <c r="F28" s="24">
        <v>4432</v>
      </c>
      <c r="G28" s="24">
        <v>4013</v>
      </c>
      <c r="H28" s="24">
        <v>5459</v>
      </c>
      <c r="I28" s="24"/>
      <c r="K28" s="102" t="s">
        <v>96</v>
      </c>
      <c r="M28" s="13">
        <f t="shared" si="5"/>
        <v>5977</v>
      </c>
      <c r="N28" s="13">
        <f t="shared" si="6"/>
        <v>8864</v>
      </c>
      <c r="O28" s="13">
        <f t="shared" si="7"/>
        <v>8027</v>
      </c>
      <c r="P28" s="13">
        <f t="shared" si="8"/>
        <v>10918</v>
      </c>
    </row>
    <row r="29" spans="2:16" s="81" customFormat="1" x14ac:dyDescent="0.25">
      <c r="C29" s="102" t="s">
        <v>224</v>
      </c>
      <c r="E29" s="24">
        <v>81922</v>
      </c>
      <c r="F29" s="24">
        <v>77644</v>
      </c>
      <c r="G29" s="24">
        <v>71231</v>
      </c>
      <c r="H29" s="24">
        <v>69127</v>
      </c>
      <c r="I29" s="24"/>
      <c r="K29" s="102" t="s">
        <v>224</v>
      </c>
      <c r="M29" s="13">
        <f t="shared" si="5"/>
        <v>152135</v>
      </c>
      <c r="N29" s="13">
        <f t="shared" si="6"/>
        <v>151329</v>
      </c>
      <c r="O29" s="13">
        <f t="shared" si="7"/>
        <v>150379</v>
      </c>
      <c r="P29" s="13">
        <f t="shared" si="8"/>
        <v>164101</v>
      </c>
    </row>
    <row r="30" spans="2:16" s="81" customFormat="1" x14ac:dyDescent="0.25">
      <c r="D30" s="81" t="s">
        <v>225</v>
      </c>
      <c r="E30" s="83">
        <f>SUM(E16:E29)</f>
        <v>1114329</v>
      </c>
      <c r="F30" s="83">
        <f t="shared" ref="F30:H30" si="9">SUM(F16:F29)</f>
        <v>1137593</v>
      </c>
      <c r="G30" s="83">
        <f t="shared" si="9"/>
        <v>1325916</v>
      </c>
      <c r="H30" s="83">
        <f t="shared" si="9"/>
        <v>1175711</v>
      </c>
      <c r="I30" s="24"/>
      <c r="L30" s="81" t="s">
        <v>225</v>
      </c>
      <c r="M30" s="83">
        <f>SUM(M16:M29)</f>
        <v>2218364</v>
      </c>
      <c r="N30" s="83">
        <f t="shared" ref="N30" si="10">SUM(N16:N29)</f>
        <v>2507953</v>
      </c>
      <c r="O30" s="83">
        <f t="shared" ref="O30" si="11">SUM(O16:O29)</f>
        <v>2985138</v>
      </c>
      <c r="P30" s="83">
        <f t="shared" ref="P30" si="12">SUM(P16:P29)</f>
        <v>3086731</v>
      </c>
    </row>
    <row r="31" spans="2:16" s="81" customFormat="1" ht="3.75" customHeight="1" x14ac:dyDescent="0.25">
      <c r="E31" s="24"/>
      <c r="F31" s="24"/>
      <c r="G31" s="24"/>
      <c r="H31" s="24"/>
      <c r="I31" s="24"/>
      <c r="M31" s="24"/>
      <c r="N31" s="24"/>
      <c r="O31" s="24"/>
      <c r="P31" s="24"/>
    </row>
    <row r="32" spans="2:16" s="81" customFormat="1" x14ac:dyDescent="0.25">
      <c r="B32" s="81" t="s">
        <v>226</v>
      </c>
      <c r="E32" s="24">
        <f>E13-E30</f>
        <v>140889</v>
      </c>
      <c r="F32" s="24">
        <f t="shared" ref="F32:H32" si="13">F13-F30</f>
        <v>116441</v>
      </c>
      <c r="G32" s="24">
        <f t="shared" si="13"/>
        <v>-49043</v>
      </c>
      <c r="H32" s="24">
        <f t="shared" si="13"/>
        <v>139035</v>
      </c>
      <c r="I32" s="24"/>
      <c r="J32" s="81" t="s">
        <v>226</v>
      </c>
      <c r="M32" s="24">
        <f>M13-M30</f>
        <v>360895</v>
      </c>
      <c r="N32" s="24">
        <f t="shared" ref="N32:P32" si="14">N13-N30</f>
        <v>61441</v>
      </c>
      <c r="O32" s="24">
        <f t="shared" si="14"/>
        <v>-286669</v>
      </c>
      <c r="P32" s="24">
        <f t="shared" si="14"/>
        <v>-290098</v>
      </c>
    </row>
    <row r="33" spans="2:16" s="81" customFormat="1" ht="3.75" customHeight="1" x14ac:dyDescent="0.25">
      <c r="E33" s="24"/>
      <c r="F33" s="24"/>
      <c r="G33" s="24"/>
      <c r="H33" s="24"/>
      <c r="I33" s="24"/>
      <c r="M33" s="24"/>
      <c r="N33" s="24"/>
      <c r="O33" s="24"/>
      <c r="P33" s="24"/>
    </row>
    <row r="34" spans="2:16" s="81" customFormat="1" x14ac:dyDescent="0.25">
      <c r="B34" s="81" t="s">
        <v>227</v>
      </c>
      <c r="E34" s="24"/>
      <c r="F34" s="24"/>
      <c r="G34" s="24"/>
      <c r="H34" s="24"/>
      <c r="I34" s="24"/>
      <c r="J34" s="81" t="s">
        <v>227</v>
      </c>
      <c r="M34" s="24"/>
      <c r="N34" s="24"/>
      <c r="O34" s="24"/>
      <c r="P34" s="24"/>
    </row>
    <row r="35" spans="2:16" s="81" customFormat="1" x14ac:dyDescent="0.25">
      <c r="C35" s="81" t="s">
        <v>80</v>
      </c>
      <c r="E35" s="24"/>
      <c r="F35" s="24"/>
      <c r="G35" s="24"/>
      <c r="H35" s="24">
        <v>0</v>
      </c>
      <c r="I35" s="24"/>
      <c r="M35" s="24"/>
      <c r="N35" s="24"/>
      <c r="O35" s="24"/>
      <c r="P35" s="24"/>
    </row>
    <row r="36" spans="2:16" s="81" customFormat="1" x14ac:dyDescent="0.25">
      <c r="C36" s="81" t="s">
        <v>79</v>
      </c>
      <c r="E36" s="24">
        <v>150881</v>
      </c>
      <c r="F36" s="24">
        <v>150761</v>
      </c>
      <c r="G36" s="24">
        <v>176835</v>
      </c>
      <c r="H36" s="24">
        <v>295519</v>
      </c>
      <c r="I36" s="24"/>
      <c r="K36" s="81" t="s">
        <v>79</v>
      </c>
      <c r="M36" s="13">
        <f t="shared" ref="M36:P38" si="15">E36+E78</f>
        <v>167645</v>
      </c>
      <c r="N36" s="13">
        <f t="shared" si="15"/>
        <v>167512</v>
      </c>
      <c r="O36" s="13">
        <f t="shared" si="15"/>
        <v>196483</v>
      </c>
      <c r="P36" s="13">
        <f t="shared" si="15"/>
        <v>295519</v>
      </c>
    </row>
    <row r="37" spans="2:16" s="81" customFormat="1" x14ac:dyDescent="0.25">
      <c r="C37" s="81" t="s">
        <v>81</v>
      </c>
      <c r="E37" s="24">
        <v>355</v>
      </c>
      <c r="F37" s="24">
        <v>1508</v>
      </c>
      <c r="G37" s="24">
        <v>2082</v>
      </c>
      <c r="H37" s="24">
        <v>3761</v>
      </c>
      <c r="I37" s="24"/>
      <c r="K37" s="81" t="s">
        <v>81</v>
      </c>
      <c r="M37" s="13">
        <f t="shared" si="15"/>
        <v>1789</v>
      </c>
      <c r="N37" s="13">
        <f t="shared" si="15"/>
        <v>2029</v>
      </c>
      <c r="O37" s="13">
        <f t="shared" si="15"/>
        <v>3127</v>
      </c>
      <c r="P37" s="13">
        <f t="shared" si="15"/>
        <v>3761</v>
      </c>
    </row>
    <row r="38" spans="2:16" s="81" customFormat="1" x14ac:dyDescent="0.25">
      <c r="C38" s="81" t="s">
        <v>228</v>
      </c>
      <c r="E38" s="24">
        <v>-228143</v>
      </c>
      <c r="F38" s="24">
        <v>-224864</v>
      </c>
      <c r="G38" s="24">
        <v>-256452</v>
      </c>
      <c r="H38" s="24">
        <v>-239725</v>
      </c>
      <c r="I38" s="24"/>
      <c r="K38" s="81" t="s">
        <v>228</v>
      </c>
      <c r="M38" s="13">
        <f t="shared" si="15"/>
        <v>-250710</v>
      </c>
      <c r="N38" s="13">
        <f t="shared" si="15"/>
        <v>-247103</v>
      </c>
      <c r="O38" s="13">
        <f t="shared" si="15"/>
        <v>-281815</v>
      </c>
      <c r="P38" s="13">
        <f t="shared" si="15"/>
        <v>-239725</v>
      </c>
    </row>
    <row r="39" spans="2:16" s="81" customFormat="1" x14ac:dyDescent="0.25">
      <c r="D39" s="81" t="s">
        <v>232</v>
      </c>
      <c r="E39" s="83">
        <f>SUM(E36:E38)</f>
        <v>-76907</v>
      </c>
      <c r="F39" s="83">
        <f t="shared" ref="F39:H39" si="16">SUM(F36:F38)</f>
        <v>-72595</v>
      </c>
      <c r="G39" s="83">
        <f t="shared" si="16"/>
        <v>-77535</v>
      </c>
      <c r="H39" s="83">
        <f t="shared" si="16"/>
        <v>59555</v>
      </c>
      <c r="I39" s="24"/>
      <c r="L39" s="81" t="s">
        <v>232</v>
      </c>
      <c r="M39" s="83">
        <f>SUM(M36:M38)</f>
        <v>-81276</v>
      </c>
      <c r="N39" s="83">
        <f t="shared" ref="N39" si="17">SUM(N36:N38)</f>
        <v>-77562</v>
      </c>
      <c r="O39" s="83">
        <f t="shared" ref="O39" si="18">SUM(O36:O38)</f>
        <v>-82205</v>
      </c>
      <c r="P39" s="83">
        <f t="shared" ref="P39" si="19">SUM(P36:P38)</f>
        <v>59555</v>
      </c>
    </row>
    <row r="40" spans="2:16" s="81" customFormat="1" ht="7.5" customHeight="1" x14ac:dyDescent="0.25">
      <c r="E40" s="24"/>
      <c r="F40" s="24"/>
      <c r="G40" s="24"/>
      <c r="H40" s="24"/>
      <c r="I40" s="24"/>
      <c r="M40" s="24"/>
      <c r="N40" s="24"/>
      <c r="O40" s="24"/>
      <c r="P40" s="24"/>
    </row>
    <row r="41" spans="2:16" s="81" customFormat="1" x14ac:dyDescent="0.25">
      <c r="B41" s="81" t="s">
        <v>229</v>
      </c>
      <c r="E41" s="24">
        <f>E32+E39</f>
        <v>63982</v>
      </c>
      <c r="F41" s="24">
        <f t="shared" ref="F41:H41" si="20">F32+F39</f>
        <v>43846</v>
      </c>
      <c r="G41" s="24">
        <f t="shared" si="20"/>
        <v>-126578</v>
      </c>
      <c r="H41" s="24">
        <f t="shared" si="20"/>
        <v>198590</v>
      </c>
      <c r="I41" s="24"/>
      <c r="J41" s="81" t="s">
        <v>229</v>
      </c>
      <c r="M41" s="24">
        <f>M32+M39</f>
        <v>279619</v>
      </c>
      <c r="N41" s="24">
        <f t="shared" ref="N41:P41" si="21">N32+N39</f>
        <v>-16121</v>
      </c>
      <c r="O41" s="24">
        <f t="shared" si="21"/>
        <v>-368874</v>
      </c>
      <c r="P41" s="24">
        <f t="shared" si="21"/>
        <v>-230543</v>
      </c>
    </row>
    <row r="42" spans="2:16" s="81" customFormat="1" ht="3.75" customHeight="1" x14ac:dyDescent="0.25">
      <c r="E42" s="24"/>
      <c r="F42" s="24"/>
      <c r="G42" s="24"/>
      <c r="H42" s="24"/>
      <c r="I42" s="24"/>
      <c r="M42" s="24"/>
      <c r="N42" s="24"/>
      <c r="O42" s="24"/>
      <c r="P42" s="24"/>
    </row>
    <row r="43" spans="2:16" s="81" customFormat="1" x14ac:dyDescent="0.25">
      <c r="B43" s="81" t="s">
        <v>230</v>
      </c>
      <c r="E43" s="24">
        <v>2711766</v>
      </c>
      <c r="F43" s="24">
        <f>E44</f>
        <v>2775748</v>
      </c>
      <c r="G43" s="24">
        <f t="shared" ref="G43:H43" si="22">F44</f>
        <v>2819594</v>
      </c>
      <c r="H43" s="24">
        <f t="shared" si="22"/>
        <v>2693016</v>
      </c>
      <c r="I43" s="24"/>
      <c r="J43" s="81" t="s">
        <v>230</v>
      </c>
      <c r="M43" s="24">
        <v>2711766</v>
      </c>
      <c r="N43" s="24">
        <f>M44</f>
        <v>2991385</v>
      </c>
      <c r="O43" s="24">
        <f t="shared" ref="O43:P43" si="23">N44</f>
        <v>2975264</v>
      </c>
      <c r="P43" s="24">
        <f t="shared" si="23"/>
        <v>2606390</v>
      </c>
    </row>
    <row r="44" spans="2:16" s="81" customFormat="1" ht="15.75" thickBot="1" x14ac:dyDescent="0.3">
      <c r="B44" s="81" t="s">
        <v>231</v>
      </c>
      <c r="E44" s="100">
        <f>E43+E41</f>
        <v>2775748</v>
      </c>
      <c r="F44" s="100">
        <f t="shared" ref="F44:H44" si="24">F43+F41</f>
        <v>2819594</v>
      </c>
      <c r="G44" s="100">
        <f t="shared" si="24"/>
        <v>2693016</v>
      </c>
      <c r="H44" s="100">
        <f t="shared" si="24"/>
        <v>2891606</v>
      </c>
      <c r="I44" s="24"/>
      <c r="J44" s="81" t="s">
        <v>231</v>
      </c>
      <c r="M44" s="100">
        <f>M43+M41</f>
        <v>2991385</v>
      </c>
      <c r="N44" s="100">
        <f t="shared" ref="N44" si="25">N43+N41</f>
        <v>2975264</v>
      </c>
      <c r="O44" s="100">
        <f t="shared" ref="O44" si="26">O43+O41</f>
        <v>2606390</v>
      </c>
      <c r="P44" s="100">
        <f t="shared" ref="P44" si="27">P43+P41</f>
        <v>2375847</v>
      </c>
    </row>
    <row r="45" spans="2:16" ht="15.75" thickTop="1" x14ac:dyDescent="0.25"/>
    <row r="46" spans="2:16" s="2" customFormat="1" x14ac:dyDescent="0.25">
      <c r="B46" s="291" t="s">
        <v>128</v>
      </c>
      <c r="C46" s="291"/>
      <c r="D46" s="291"/>
      <c r="E46" s="1">
        <v>2015</v>
      </c>
      <c r="F46" s="1">
        <v>2016</v>
      </c>
      <c r="G46" s="1">
        <v>2017</v>
      </c>
      <c r="H46" s="1">
        <v>2018</v>
      </c>
    </row>
    <row r="47" spans="2:16" x14ac:dyDescent="0.25">
      <c r="B47" t="s">
        <v>216</v>
      </c>
      <c r="E47" s="13"/>
      <c r="F47" s="13"/>
      <c r="G47" s="13"/>
      <c r="H47" s="13"/>
      <c r="I47" s="13"/>
      <c r="J47" s="13"/>
    </row>
    <row r="48" spans="2:16" x14ac:dyDescent="0.25">
      <c r="C48" t="s">
        <v>72</v>
      </c>
      <c r="E48" s="13">
        <v>1151096</v>
      </c>
      <c r="F48" s="13">
        <v>1176742</v>
      </c>
      <c r="G48" s="13">
        <v>1265098</v>
      </c>
      <c r="H48" s="13">
        <v>1329680</v>
      </c>
      <c r="I48" s="13"/>
      <c r="J48" s="13"/>
    </row>
    <row r="49" spans="2:10" x14ac:dyDescent="0.25">
      <c r="C49" t="s">
        <v>73</v>
      </c>
      <c r="E49" s="13">
        <v>0</v>
      </c>
      <c r="F49" s="13">
        <v>0</v>
      </c>
      <c r="G49" s="13">
        <v>0</v>
      </c>
      <c r="H49" s="13">
        <v>0</v>
      </c>
      <c r="I49" s="13"/>
      <c r="J49" s="13"/>
    </row>
    <row r="50" spans="2:10" x14ac:dyDescent="0.25">
      <c r="C50" t="s">
        <v>74</v>
      </c>
      <c r="E50" s="13">
        <v>94411</v>
      </c>
      <c r="F50" s="13">
        <v>108631</v>
      </c>
      <c r="G50" s="13">
        <v>125048</v>
      </c>
      <c r="H50" s="13">
        <v>108545</v>
      </c>
      <c r="I50" s="13"/>
      <c r="J50" s="13"/>
    </row>
    <row r="51" spans="2:10" x14ac:dyDescent="0.25">
      <c r="C51" t="s">
        <v>75</v>
      </c>
      <c r="E51" s="13">
        <v>0</v>
      </c>
      <c r="F51" s="13">
        <v>0</v>
      </c>
      <c r="G51" s="13">
        <v>0</v>
      </c>
      <c r="H51" s="13">
        <v>0</v>
      </c>
      <c r="I51" s="13"/>
      <c r="J51" s="13"/>
    </row>
    <row r="52" spans="2:10" x14ac:dyDescent="0.25">
      <c r="C52" t="s">
        <v>217</v>
      </c>
      <c r="E52" s="13">
        <v>71319</v>
      </c>
      <c r="F52" s="13">
        <v>15270</v>
      </c>
      <c r="G52" s="13">
        <v>21891</v>
      </c>
      <c r="H52" s="13">
        <v>15932</v>
      </c>
      <c r="I52" s="13"/>
      <c r="J52" s="13"/>
    </row>
    <row r="53" spans="2:10" x14ac:dyDescent="0.25">
      <c r="C53" t="s">
        <v>218</v>
      </c>
      <c r="E53" s="13">
        <v>0</v>
      </c>
      <c r="F53" s="13">
        <v>0</v>
      </c>
      <c r="G53" s="13">
        <v>0</v>
      </c>
      <c r="H53" s="13">
        <v>0</v>
      </c>
      <c r="I53" s="13"/>
      <c r="J53" s="13"/>
    </row>
    <row r="54" spans="2:10" x14ac:dyDescent="0.25">
      <c r="C54" t="s">
        <v>219</v>
      </c>
      <c r="E54" s="13">
        <v>7215</v>
      </c>
      <c r="F54" s="13">
        <v>14717</v>
      </c>
      <c r="G54" s="13">
        <v>9559</v>
      </c>
      <c r="H54" s="13">
        <v>27730</v>
      </c>
      <c r="I54" s="13"/>
      <c r="J54" s="13"/>
    </row>
    <row r="55" spans="2:10" x14ac:dyDescent="0.25">
      <c r="D55" t="s">
        <v>220</v>
      </c>
      <c r="E55" s="83">
        <f>SUM(E48:E54)</f>
        <v>1324041</v>
      </c>
      <c r="F55" s="83">
        <f t="shared" ref="F55:H55" si="28">SUM(F48:F54)</f>
        <v>1315360</v>
      </c>
      <c r="G55" s="83">
        <f t="shared" si="28"/>
        <v>1421596</v>
      </c>
      <c r="H55" s="83">
        <f t="shared" si="28"/>
        <v>1481887</v>
      </c>
      <c r="I55" s="13"/>
      <c r="J55" s="13"/>
    </row>
    <row r="56" spans="2:10" ht="3.75" customHeight="1" x14ac:dyDescent="0.25">
      <c r="E56" s="13"/>
      <c r="F56" s="13"/>
      <c r="G56" s="13"/>
      <c r="H56" s="13"/>
      <c r="I56" s="13"/>
      <c r="J56" s="13"/>
    </row>
    <row r="57" spans="2:10" x14ac:dyDescent="0.25">
      <c r="B57" t="s">
        <v>83</v>
      </c>
      <c r="E57" s="13"/>
      <c r="F57" s="13"/>
      <c r="G57" s="13"/>
      <c r="H57" s="13"/>
      <c r="I57" s="13"/>
      <c r="J57" s="13"/>
    </row>
    <row r="58" spans="2:10" s="81" customFormat="1" x14ac:dyDescent="0.25">
      <c r="C58" s="81" t="s">
        <v>84</v>
      </c>
      <c r="E58" s="24">
        <v>683</v>
      </c>
      <c r="F58" s="24">
        <v>14956</v>
      </c>
      <c r="G58" s="24">
        <v>0</v>
      </c>
      <c r="H58" s="24">
        <v>0</v>
      </c>
      <c r="I58" s="24"/>
      <c r="J58" s="24"/>
    </row>
    <row r="59" spans="2:10" s="81" customFormat="1" x14ac:dyDescent="0.25">
      <c r="C59" s="81" t="s">
        <v>85</v>
      </c>
      <c r="E59" s="24">
        <v>0</v>
      </c>
      <c r="F59" s="24">
        <v>29195</v>
      </c>
      <c r="G59" s="24">
        <v>606</v>
      </c>
      <c r="H59" s="24">
        <v>0</v>
      </c>
      <c r="I59" s="24"/>
      <c r="J59" s="24"/>
    </row>
    <row r="60" spans="2:10" s="81" customFormat="1" x14ac:dyDescent="0.25">
      <c r="C60" s="81" t="s">
        <v>86</v>
      </c>
      <c r="E60" s="24">
        <v>27869</v>
      </c>
      <c r="F60" s="24">
        <v>27739</v>
      </c>
      <c r="G60" s="24">
        <v>33699</v>
      </c>
      <c r="H60" s="24">
        <v>39364</v>
      </c>
      <c r="I60" s="24"/>
      <c r="J60" s="24"/>
    </row>
    <row r="61" spans="2:10" s="81" customFormat="1" x14ac:dyDescent="0.25">
      <c r="C61" s="81" t="s">
        <v>87</v>
      </c>
      <c r="E61" s="24">
        <v>330830</v>
      </c>
      <c r="F61" s="24">
        <v>338256</v>
      </c>
      <c r="G61" s="24">
        <v>351032</v>
      </c>
      <c r="H61" s="24">
        <v>485224</v>
      </c>
      <c r="I61" s="24"/>
      <c r="J61" s="24"/>
    </row>
    <row r="62" spans="2:10" s="81" customFormat="1" x14ac:dyDescent="0.25">
      <c r="C62" s="102" t="s">
        <v>221</v>
      </c>
      <c r="E62" s="24">
        <v>72409</v>
      </c>
      <c r="F62" s="24">
        <v>79028</v>
      </c>
      <c r="G62" s="24">
        <v>88813</v>
      </c>
      <c r="H62" s="24">
        <v>98210</v>
      </c>
      <c r="I62" s="24"/>
      <c r="J62" s="24"/>
    </row>
    <row r="63" spans="2:10" s="81" customFormat="1" x14ac:dyDescent="0.25">
      <c r="C63" s="102" t="s">
        <v>88</v>
      </c>
      <c r="E63" s="24">
        <v>12436</v>
      </c>
      <c r="F63" s="24">
        <v>12414</v>
      </c>
      <c r="G63" s="24">
        <v>16160</v>
      </c>
      <c r="H63" s="24">
        <v>18470</v>
      </c>
      <c r="I63" s="24"/>
      <c r="J63" s="24"/>
    </row>
    <row r="64" spans="2:10" s="81" customFormat="1" x14ac:dyDescent="0.25">
      <c r="C64" s="102" t="s">
        <v>91</v>
      </c>
      <c r="E64" s="24">
        <v>249137</v>
      </c>
      <c r="F64" s="24">
        <v>391320</v>
      </c>
      <c r="G64" s="24">
        <v>537831</v>
      </c>
      <c r="H64" s="24">
        <v>603131</v>
      </c>
      <c r="I64" s="24"/>
      <c r="J64" s="24"/>
    </row>
    <row r="65" spans="2:10" s="81" customFormat="1" x14ac:dyDescent="0.25">
      <c r="C65" s="102" t="s">
        <v>222</v>
      </c>
      <c r="E65" s="24">
        <v>89952</v>
      </c>
      <c r="F65" s="24">
        <v>122893</v>
      </c>
      <c r="G65" s="24">
        <v>188740</v>
      </c>
      <c r="H65" s="24">
        <v>250704</v>
      </c>
      <c r="I65" s="24"/>
      <c r="J65" s="24"/>
    </row>
    <row r="66" spans="2:10" s="81" customFormat="1" x14ac:dyDescent="0.25">
      <c r="C66" s="102" t="s">
        <v>219</v>
      </c>
      <c r="E66" s="24">
        <v>14508</v>
      </c>
      <c r="F66" s="24">
        <v>16783</v>
      </c>
      <c r="G66" s="24">
        <v>22000</v>
      </c>
      <c r="H66" s="24">
        <v>5965</v>
      </c>
      <c r="I66" s="24"/>
      <c r="J66" s="24"/>
    </row>
    <row r="67" spans="2:10" s="81" customFormat="1" x14ac:dyDescent="0.25">
      <c r="C67" s="102" t="s">
        <v>93</v>
      </c>
      <c r="E67" s="24">
        <v>227773</v>
      </c>
      <c r="F67" s="24">
        <v>253617</v>
      </c>
      <c r="G67" s="24">
        <v>284191</v>
      </c>
      <c r="H67" s="24">
        <v>300946</v>
      </c>
      <c r="I67" s="24"/>
      <c r="J67" s="24"/>
    </row>
    <row r="68" spans="2:10" s="81" customFormat="1" x14ac:dyDescent="0.25">
      <c r="C68" s="102" t="s">
        <v>94</v>
      </c>
      <c r="E68" s="24">
        <v>0</v>
      </c>
      <c r="F68" s="24">
        <v>0</v>
      </c>
      <c r="G68" s="24">
        <v>22500</v>
      </c>
      <c r="H68" s="24">
        <v>0</v>
      </c>
      <c r="I68" s="24"/>
      <c r="J68" s="24"/>
    </row>
    <row r="69" spans="2:10" s="81" customFormat="1" x14ac:dyDescent="0.25">
      <c r="C69" s="102" t="s">
        <v>223</v>
      </c>
      <c r="E69" s="24">
        <v>5236</v>
      </c>
      <c r="F69" s="24">
        <v>6042</v>
      </c>
      <c r="G69" s="24">
        <v>30488</v>
      </c>
      <c r="H69" s="24">
        <v>8573</v>
      </c>
      <c r="I69" s="24"/>
      <c r="J69" s="24"/>
    </row>
    <row r="70" spans="2:10" s="81" customFormat="1" x14ac:dyDescent="0.25">
      <c r="C70" s="102" t="s">
        <v>96</v>
      </c>
      <c r="E70" s="24">
        <v>2989</v>
      </c>
      <c r="F70" s="24">
        <v>4432</v>
      </c>
      <c r="G70" s="24">
        <v>4014</v>
      </c>
      <c r="H70" s="24">
        <v>5459</v>
      </c>
      <c r="I70" s="24"/>
      <c r="J70" s="24"/>
    </row>
    <row r="71" spans="2:10" s="81" customFormat="1" x14ac:dyDescent="0.25">
      <c r="C71" s="102" t="s">
        <v>224</v>
      </c>
      <c r="E71" s="24">
        <v>70213</v>
      </c>
      <c r="F71" s="24">
        <v>73685</v>
      </c>
      <c r="G71" s="24">
        <v>79148</v>
      </c>
      <c r="H71" s="24">
        <v>94974</v>
      </c>
      <c r="I71" s="24"/>
      <c r="J71" s="24"/>
    </row>
    <row r="72" spans="2:10" s="81" customFormat="1" x14ac:dyDescent="0.25">
      <c r="D72" s="81" t="s">
        <v>225</v>
      </c>
      <c r="E72" s="83">
        <f>SUM(E58:E71)</f>
        <v>1104035</v>
      </c>
      <c r="F72" s="83">
        <f t="shared" ref="F72:H72" si="29">SUM(F58:F71)</f>
        <v>1370360</v>
      </c>
      <c r="G72" s="83">
        <f t="shared" si="29"/>
        <v>1659222</v>
      </c>
      <c r="H72" s="83">
        <f t="shared" si="29"/>
        <v>1911020</v>
      </c>
      <c r="I72" s="24"/>
      <c r="J72" s="24"/>
    </row>
    <row r="73" spans="2:10" s="81" customFormat="1" ht="3.75" customHeight="1" x14ac:dyDescent="0.25">
      <c r="E73" s="24"/>
      <c r="F73" s="24"/>
      <c r="G73" s="24"/>
      <c r="H73" s="24"/>
      <c r="I73" s="24"/>
      <c r="J73" s="24"/>
    </row>
    <row r="74" spans="2:10" s="81" customFormat="1" x14ac:dyDescent="0.25">
      <c r="B74" s="81" t="s">
        <v>226</v>
      </c>
      <c r="E74" s="24">
        <f>E55-E72</f>
        <v>220006</v>
      </c>
      <c r="F74" s="24">
        <f t="shared" ref="F74:H74" si="30">F55-F72</f>
        <v>-55000</v>
      </c>
      <c r="G74" s="24">
        <f t="shared" si="30"/>
        <v>-237626</v>
      </c>
      <c r="H74" s="24">
        <f t="shared" si="30"/>
        <v>-429133</v>
      </c>
      <c r="I74" s="24"/>
      <c r="J74" s="24"/>
    </row>
    <row r="75" spans="2:10" s="81" customFormat="1" ht="3.75" customHeight="1" x14ac:dyDescent="0.25">
      <c r="E75" s="24"/>
      <c r="F75" s="24"/>
      <c r="G75" s="24"/>
      <c r="H75" s="24"/>
      <c r="I75" s="24"/>
      <c r="J75" s="24"/>
    </row>
    <row r="76" spans="2:10" s="81" customFormat="1" x14ac:dyDescent="0.25">
      <c r="B76" s="81" t="s">
        <v>227</v>
      </c>
      <c r="E76" s="24"/>
      <c r="F76" s="24"/>
      <c r="G76" s="24"/>
      <c r="H76" s="24"/>
      <c r="I76" s="24"/>
      <c r="J76" s="24"/>
    </row>
    <row r="77" spans="2:10" s="81" customFormat="1" x14ac:dyDescent="0.25">
      <c r="E77" s="24"/>
      <c r="F77" s="24"/>
      <c r="G77" s="24"/>
      <c r="H77" s="24"/>
      <c r="I77" s="24"/>
      <c r="J77" s="24"/>
    </row>
    <row r="78" spans="2:10" s="81" customFormat="1" x14ac:dyDescent="0.25">
      <c r="C78" s="81" t="s">
        <v>79</v>
      </c>
      <c r="E78" s="24">
        <v>16764</v>
      </c>
      <c r="F78" s="24">
        <v>16751</v>
      </c>
      <c r="G78" s="24">
        <v>19648</v>
      </c>
      <c r="H78" s="24"/>
      <c r="I78" s="24"/>
      <c r="J78" s="24"/>
    </row>
    <row r="79" spans="2:10" s="81" customFormat="1" x14ac:dyDescent="0.25">
      <c r="C79" s="81" t="s">
        <v>81</v>
      </c>
      <c r="E79" s="24">
        <v>1434</v>
      </c>
      <c r="F79" s="24">
        <v>521</v>
      </c>
      <c r="G79" s="24">
        <v>1045</v>
      </c>
      <c r="H79" s="24"/>
      <c r="I79" s="24"/>
      <c r="J79" s="24"/>
    </row>
    <row r="80" spans="2:10" s="81" customFormat="1" x14ac:dyDescent="0.25">
      <c r="C80" s="81" t="s">
        <v>228</v>
      </c>
      <c r="E80" s="24">
        <v>-22567</v>
      </c>
      <c r="F80" s="24">
        <v>-22239</v>
      </c>
      <c r="G80" s="24">
        <v>-25363</v>
      </c>
      <c r="H80" s="24"/>
      <c r="I80" s="24"/>
      <c r="J80" s="24"/>
    </row>
    <row r="81" spans="2:10" s="81" customFormat="1" x14ac:dyDescent="0.25">
      <c r="D81" s="81" t="s">
        <v>232</v>
      </c>
      <c r="E81" s="83">
        <f>SUM(E78:E80)</f>
        <v>-4369</v>
      </c>
      <c r="F81" s="83">
        <f t="shared" ref="F81" si="31">SUM(F78:F80)</f>
        <v>-4967</v>
      </c>
      <c r="G81" s="83">
        <f t="shared" ref="G81" si="32">SUM(G78:G80)</f>
        <v>-4670</v>
      </c>
      <c r="H81" s="83">
        <f t="shared" ref="H81" si="33">SUM(H78:H80)</f>
        <v>0</v>
      </c>
      <c r="I81" s="24"/>
      <c r="J81" s="24"/>
    </row>
    <row r="82" spans="2:10" s="81" customFormat="1" ht="7.5" customHeight="1" x14ac:dyDescent="0.25">
      <c r="E82" s="24"/>
      <c r="F82" s="24"/>
      <c r="G82" s="24"/>
      <c r="H82" s="24"/>
      <c r="I82" s="24"/>
      <c r="J82" s="24"/>
    </row>
    <row r="83" spans="2:10" s="81" customFormat="1" x14ac:dyDescent="0.25">
      <c r="B83" s="81" t="s">
        <v>229</v>
      </c>
      <c r="E83" s="24">
        <f>E74+E81</f>
        <v>215637</v>
      </c>
      <c r="F83" s="24">
        <f>F74+F81</f>
        <v>-59967</v>
      </c>
      <c r="G83" s="24">
        <f t="shared" ref="G83:H83" si="34">G74+G81</f>
        <v>-242296</v>
      </c>
      <c r="H83" s="24">
        <f t="shared" si="34"/>
        <v>-429133</v>
      </c>
      <c r="I83" s="24"/>
      <c r="J83" s="24"/>
    </row>
    <row r="84" spans="2:10" s="81" customFormat="1" ht="3.75" customHeight="1" x14ac:dyDescent="0.25">
      <c r="E84" s="24"/>
      <c r="F84" s="24"/>
      <c r="G84" s="24"/>
      <c r="H84" s="24"/>
      <c r="I84" s="24"/>
      <c r="J84" s="24"/>
    </row>
    <row r="85" spans="2:10" s="81" customFormat="1" x14ac:dyDescent="0.25">
      <c r="B85" s="81" t="s">
        <v>230</v>
      </c>
      <c r="E85" s="24">
        <v>7695408</v>
      </c>
      <c r="F85" s="24">
        <f>E86</f>
        <v>7911045</v>
      </c>
      <c r="G85" s="24">
        <f t="shared" ref="G85:H85" si="35">F86</f>
        <v>7851078</v>
      </c>
      <c r="H85" s="24">
        <f t="shared" si="35"/>
        <v>7608782</v>
      </c>
      <c r="I85" s="24"/>
      <c r="J85" s="24"/>
    </row>
    <row r="86" spans="2:10" s="81" customFormat="1" ht="15.75" thickBot="1" x14ac:dyDescent="0.3">
      <c r="B86" s="81" t="s">
        <v>231</v>
      </c>
      <c r="E86" s="100">
        <f>E85+E83</f>
        <v>7911045</v>
      </c>
      <c r="F86" s="100">
        <f t="shared" ref="F86" si="36">F85+F83</f>
        <v>7851078</v>
      </c>
      <c r="G86" s="100">
        <f t="shared" ref="G86" si="37">G85+G83</f>
        <v>7608782</v>
      </c>
      <c r="H86" s="100">
        <f t="shared" ref="H86" si="38">H85+H83</f>
        <v>7179649</v>
      </c>
      <c r="I86" s="24"/>
      <c r="J86" s="24"/>
    </row>
    <row r="87" spans="2:10" ht="15.75" thickTop="1" x14ac:dyDescent="0.25"/>
  </sheetData>
  <mergeCells count="1">
    <mergeCell ref="B46:D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Table 2</vt:lpstr>
      <vt:lpstr>COM-DEM</vt:lpstr>
      <vt:lpstr>COS</vt:lpstr>
      <vt:lpstr>WS ALLOC</vt:lpstr>
      <vt:lpstr> Usage-Cust</vt:lpstr>
      <vt:lpstr>MEs</vt:lpstr>
      <vt:lpstr>Budgets</vt:lpstr>
      <vt:lpstr>Debt Service</vt:lpstr>
      <vt:lpstr>Tax Revenues</vt:lpstr>
      <vt:lpstr>Line Ft</vt:lpstr>
      <vt:lpstr>Cost of Projects</vt:lpstr>
      <vt:lpstr>Plant Info</vt:lpstr>
      <vt:lpstr>FS Change in Position</vt:lpstr>
      <vt:lpstr>FS Debt Service</vt:lpstr>
      <vt:lpstr>FS Rate Base</vt:lpstr>
      <vt:lpstr>FS Net Position</vt:lpstr>
      <vt:lpstr>FS Net Position Rev Exp</vt:lpstr>
      <vt:lpstr>'FS Change in Position'!Print_Area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Weaver</dc:creator>
  <cp:lastModifiedBy>Nick Weaver</cp:lastModifiedBy>
  <cp:lastPrinted>2019-09-12T14:00:15Z</cp:lastPrinted>
  <dcterms:created xsi:type="dcterms:W3CDTF">2019-09-11T13:52:52Z</dcterms:created>
  <dcterms:modified xsi:type="dcterms:W3CDTF">2019-10-24T18:19:14Z</dcterms:modified>
</cp:coreProperties>
</file>